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dmin\Desktop\Annex-A Faisalabad\"/>
    </mc:Choice>
  </mc:AlternateContent>
  <bookViews>
    <workbookView xWindow="0" yWindow="0" windowWidth="20490" windowHeight="7155" tabRatio="945" activeTab="1"/>
  </bookViews>
  <sheets>
    <sheet name="Tender" sheetId="20" r:id="rId1"/>
    <sheet name="Measurements" sheetId="1" r:id="rId2"/>
    <sheet name="X-sec" sheetId="9" r:id="rId3"/>
    <sheet name="site plan" sheetId="10" r:id="rId4"/>
    <sheet name="Plan" sheetId="11" r:id="rId5"/>
  </sheets>
  <definedNames>
    <definedName name="_xlnm.Print_Area" localSheetId="1">Measurements!$A$1:$L$8</definedName>
    <definedName name="_xlnm.Print_Area" localSheetId="4">Plan!$A$1:$AB$36</definedName>
    <definedName name="_xlnm.Print_Area" localSheetId="2">'X-sec'!$A$1:$AB$63</definedName>
  </definedNames>
  <calcPr calcId="15251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L21" i="1" l="1"/>
  <c r="L20" i="1"/>
  <c r="L19" i="1"/>
  <c r="L28" i="1"/>
  <c r="L27" i="1"/>
  <c r="L26" i="1"/>
  <c r="L25" i="1"/>
  <c r="L18" i="1" l="1"/>
  <c r="J17" i="1"/>
  <c r="L17" i="1" s="1"/>
  <c r="J16" i="1"/>
  <c r="L16" i="1" s="1"/>
  <c r="J15" i="1"/>
  <c r="L15" i="1" s="1"/>
  <c r="L22" i="1" s="1"/>
  <c r="L23" i="1" s="1"/>
  <c r="A5" i="20" l="1"/>
  <c r="B33" i="20"/>
  <c r="C32" i="20"/>
  <c r="B32" i="20"/>
  <c r="B31" i="20"/>
  <c r="C30" i="20"/>
  <c r="B30" i="20"/>
  <c r="C29" i="20"/>
  <c r="B29" i="20"/>
  <c r="B28" i="20"/>
  <c r="C27" i="20"/>
  <c r="B27" i="20"/>
  <c r="B26" i="20"/>
  <c r="C25" i="20"/>
  <c r="B25" i="20"/>
  <c r="B24" i="20"/>
  <c r="C23" i="20"/>
  <c r="B23" i="20"/>
  <c r="C22" i="20"/>
  <c r="B22" i="20"/>
  <c r="A22" i="20"/>
  <c r="A23" i="20" s="1"/>
  <c r="A24" i="20" s="1"/>
  <c r="A26" i="20" s="1"/>
  <c r="A28" i="20" s="1"/>
  <c r="A30" i="20" s="1"/>
  <c r="C21" i="20"/>
  <c r="B21" i="20"/>
  <c r="C20" i="20"/>
  <c r="B20" i="20"/>
  <c r="B19" i="20"/>
  <c r="C18" i="20"/>
  <c r="B18" i="20"/>
  <c r="B17" i="20"/>
  <c r="C16" i="20"/>
  <c r="B16" i="20"/>
  <c r="B15" i="20"/>
  <c r="C14" i="20"/>
  <c r="B14" i="20"/>
  <c r="B13" i="20"/>
  <c r="C12" i="20"/>
  <c r="B12" i="20"/>
  <c r="B11" i="20"/>
  <c r="A11" i="20"/>
  <c r="A13" i="20" s="1"/>
  <c r="A15" i="20" s="1"/>
  <c r="A17" i="20" s="1"/>
  <c r="A19" i="20" s="1"/>
  <c r="C10" i="20"/>
  <c r="B10" i="20"/>
  <c r="B9" i="20"/>
  <c r="A4" i="20"/>
  <c r="A2" i="10" l="1"/>
  <c r="L12" i="1" l="1"/>
  <c r="L10" i="1"/>
  <c r="C31" i="20" l="1"/>
  <c r="Z13" i="9"/>
  <c r="A3" i="9"/>
  <c r="A2" i="11" l="1"/>
  <c r="A2" i="9"/>
  <c r="A3" i="11"/>
  <c r="B3" i="10"/>
  <c r="A4" i="9" l="1"/>
</calcChain>
</file>

<file path=xl/sharedStrings.xml><?xml version="1.0" encoding="utf-8"?>
<sst xmlns="http://schemas.openxmlformats.org/spreadsheetml/2006/main" count="122" uniqueCount="89">
  <si>
    <t>Sr.</t>
  </si>
  <si>
    <t>Description of work</t>
  </si>
  <si>
    <t>Unit</t>
  </si>
  <si>
    <t>Amount</t>
  </si>
  <si>
    <t>Cft</t>
  </si>
  <si>
    <t>nos</t>
  </si>
  <si>
    <t>Sub Total</t>
  </si>
  <si>
    <t>Rft</t>
  </si>
  <si>
    <t>Sr. No.</t>
  </si>
  <si>
    <t>CFT Measurements</t>
  </si>
  <si>
    <t>SFT Measurements</t>
  </si>
  <si>
    <t>Nos.</t>
  </si>
  <si>
    <t>Length (FT)</t>
  </si>
  <si>
    <t>Width (FT)
D2</t>
  </si>
  <si>
    <t>Depth (FT)
H</t>
  </si>
  <si>
    <t>Volume (CFT) 
(DxExFxG)</t>
  </si>
  <si>
    <t>Width (FT)</t>
  </si>
  <si>
    <t>Area (SFT)
(I*J*K=L)</t>
  </si>
  <si>
    <t>Nos</t>
  </si>
  <si>
    <t xml:space="preserve">Total Quantity:- </t>
  </si>
  <si>
    <t>Ground Level</t>
  </si>
  <si>
    <t xml:space="preserve"> Total</t>
  </si>
  <si>
    <t>Unit Rate</t>
  </si>
  <si>
    <t>MEASUREMENTS</t>
  </si>
  <si>
    <t>Quantity/cost</t>
  </si>
  <si>
    <t>ABSTRACT OF QUANTITY &amp; COST</t>
  </si>
  <si>
    <r>
      <t xml:space="preserve">4'' </t>
    </r>
    <r>
      <rPr>
        <b/>
        <sz val="14"/>
        <color theme="1"/>
        <rFont val="Calibri"/>
        <family val="2"/>
      </rPr>
      <t>Ø  PVC casing pipe</t>
    </r>
  </si>
  <si>
    <t>0.75 HP Goldamatic deep well injector</t>
  </si>
  <si>
    <t xml:space="preserve">Plan of borehole with electric waterpump </t>
  </si>
  <si>
    <t>1.5'</t>
  </si>
  <si>
    <t>feet</t>
  </si>
  <si>
    <r>
      <t xml:space="preserve">4'' </t>
    </r>
    <r>
      <rPr>
        <b/>
        <sz val="14"/>
        <color theme="1"/>
        <rFont val="Calibri"/>
        <family val="2"/>
      </rPr>
      <t>Ø  Borehole</t>
    </r>
  </si>
  <si>
    <t>Sft</t>
  </si>
  <si>
    <t>Quantity</t>
  </si>
  <si>
    <t>Job</t>
  </si>
  <si>
    <t>1'</t>
  </si>
  <si>
    <r>
      <t xml:space="preserve">2'' </t>
    </r>
    <r>
      <rPr>
        <b/>
        <sz val="14"/>
        <color theme="1"/>
        <rFont val="Calibri"/>
        <family val="2"/>
      </rPr>
      <t xml:space="preserve">Ø  PVC bail/end plug </t>
    </r>
  </si>
  <si>
    <r>
      <t xml:space="preserve">2'' </t>
    </r>
    <r>
      <rPr>
        <b/>
        <sz val="14"/>
        <color theme="1"/>
        <rFont val="Calibri"/>
        <family val="2"/>
      </rPr>
      <t>Ø  PVC strainer pipe</t>
    </r>
  </si>
  <si>
    <t>Description</t>
  </si>
  <si>
    <t>2'' thick PCC in 1:2:4</t>
  </si>
  <si>
    <t xml:space="preserve">Brick foundation 1.5'x1.5'x1' in 1.4 cement mortor with cement plaster of 1:4 </t>
  </si>
  <si>
    <t xml:space="preserve">Total Qauntity:- </t>
  </si>
  <si>
    <r>
      <t xml:space="preserve">1'' </t>
    </r>
    <r>
      <rPr>
        <b/>
        <sz val="11"/>
        <color theme="1"/>
        <rFont val="Calibri"/>
        <family val="2"/>
      </rPr>
      <t>Ø PVC/UPVC pipe column (above injector valve)</t>
    </r>
  </si>
  <si>
    <r>
      <t>1-1/4''</t>
    </r>
    <r>
      <rPr>
        <b/>
        <sz val="11"/>
        <color theme="1"/>
        <rFont val="Calibri"/>
        <family val="2"/>
      </rPr>
      <t>Ø PVC/UPVC pipe column (above injector valve)</t>
    </r>
  </si>
  <si>
    <r>
      <t>1''</t>
    </r>
    <r>
      <rPr>
        <b/>
        <sz val="11"/>
        <color theme="1"/>
        <rFont val="Calibri"/>
        <family val="2"/>
      </rPr>
      <t>Ø PVC/UPVC pipe column below injector</t>
    </r>
  </si>
  <si>
    <r>
      <t xml:space="preserve">4'' </t>
    </r>
    <r>
      <rPr>
        <b/>
        <sz val="11"/>
        <color theme="1"/>
        <rFont val="Calibri"/>
        <family val="2"/>
      </rPr>
      <t>Ø PVC/UPVC pipe (casing)</t>
    </r>
  </si>
  <si>
    <r>
      <t xml:space="preserve">2'' </t>
    </r>
    <r>
      <rPr>
        <b/>
        <sz val="11"/>
        <color theme="1"/>
        <rFont val="Calibri"/>
        <family val="2"/>
      </rPr>
      <t>Ø PVC /UPVC pipe (casing)</t>
    </r>
  </si>
  <si>
    <r>
      <t xml:space="preserve">2'' </t>
    </r>
    <r>
      <rPr>
        <b/>
        <sz val="11"/>
        <color theme="1"/>
        <rFont val="Calibri"/>
        <family val="2"/>
      </rPr>
      <t>Ø PVC/UPVC pipe casing (filter)</t>
    </r>
  </si>
  <si>
    <r>
      <t xml:space="preserve">1-1/4'' </t>
    </r>
    <r>
      <rPr>
        <b/>
        <sz val="14"/>
        <color theme="1"/>
        <rFont val="Calibri"/>
        <family val="2"/>
      </rPr>
      <t>Ø  UPVC/PVC blind pipe as column pipe</t>
    </r>
  </si>
  <si>
    <r>
      <t xml:space="preserve">1'' </t>
    </r>
    <r>
      <rPr>
        <b/>
        <sz val="14"/>
        <color theme="1"/>
        <rFont val="Calibri"/>
        <family val="2"/>
      </rPr>
      <t>Ø  UPVC/PVC blind pipe as column pipe</t>
    </r>
  </si>
  <si>
    <t>Injector valve</t>
  </si>
  <si>
    <r>
      <t xml:space="preserve">1'' </t>
    </r>
    <r>
      <rPr>
        <b/>
        <sz val="14"/>
        <color theme="1"/>
        <rFont val="Calibri"/>
        <family val="2"/>
      </rPr>
      <t>Ø  PVC column pipe</t>
    </r>
  </si>
  <si>
    <r>
      <t xml:space="preserve">2''-2-1/4'' </t>
    </r>
    <r>
      <rPr>
        <b/>
        <sz val="14"/>
        <color theme="1"/>
        <rFont val="Calibri"/>
        <family val="2"/>
      </rPr>
      <t>Ø  Borehole</t>
    </r>
  </si>
  <si>
    <t>Amount in words ______________________________________________________________________________</t>
  </si>
  <si>
    <t>Contractor's Signature &amp; Seal ___________________________________</t>
  </si>
  <si>
    <t>Date _____________________</t>
  </si>
  <si>
    <t>75'</t>
  </si>
  <si>
    <t>200 feet borehole</t>
  </si>
  <si>
    <t xml:space="preserve">Detail </t>
  </si>
  <si>
    <t>0.75 HP Goldamatic deep well injector (double impeller)</t>
  </si>
  <si>
    <t>;2</t>
  </si>
  <si>
    <t xml:space="preserve">Housing Urban Development &amp; Public Health Engineering Department Division Faisalabad </t>
  </si>
  <si>
    <t>RO  17-01 Supertuff Polykart Medium Fixed Capacity: 160 Litres Weight: 10 Kgs Height x Width x Depth: 34" x 18" x 20"</t>
  </si>
  <si>
    <t>Government Girl's Elementry School 116/JB UC # 184 District Faisalabad</t>
  </si>
  <si>
    <t xml:space="preserve">Repair &amp; replacing 3 no of iron sheet of existing steel doors of toilets i-30''x39''  use 18 swg M/S sheet in all respect, removing existing sheets, welding of sheet, granding and fixing with angle iron frame </t>
  </si>
  <si>
    <t>Removing rust, applying two coats of oil Paint on door surface (both sides) and fram of angle iron (Master/Burger/Dulux- ICI paints) @ 100 sft/litter of paint/coat</t>
  </si>
  <si>
    <t>i</t>
  </si>
  <si>
    <t>Door size (7'x2.5')</t>
  </si>
  <si>
    <t>ii</t>
  </si>
  <si>
    <t>iii</t>
  </si>
  <si>
    <t>iv</t>
  </si>
  <si>
    <t>ventilators (1.5'x1') 3 nos (both sides)</t>
  </si>
  <si>
    <t>Total Qauntity:- (Two coats)</t>
  </si>
  <si>
    <r>
      <t xml:space="preserve">Providing &amp; fitting of 3 number of wash basins medium size (master), connecting with existing water supply with stop cocks, single tape (steel) (sartaj/master), connection pipes (steel) strainer (jali) and waste pipe, fixing 10-15 feet pipe 4'' (Popular/Royal or similar quality) to disposing off waste water complete in all respect </t>
    </r>
    <r>
      <rPr>
        <b/>
        <sz val="11"/>
        <color rgb="FFFF0000"/>
        <rFont val="Plan"/>
      </rPr>
      <t>(3 for middle &amp; 3 for primary section/separate building)</t>
    </r>
  </si>
  <si>
    <r>
      <t xml:space="preserve">Providing &amp; fitting of 6 number of flush tanks (master), connecting with existing water supply with stop cocks, (sartaj/master/Adam) connecting with pipe complete in all respect </t>
    </r>
    <r>
      <rPr>
        <b/>
        <sz val="11"/>
        <color rgb="FFFF0000"/>
        <rFont val="Plan"/>
      </rPr>
      <t>(3 for middle &amp; 3 for primary section/separate building)</t>
    </r>
  </si>
  <si>
    <t xml:space="preserve">Providing and fixing steel doors of M.S sheet 18 SWG including all necessary steel fittings, hold fasts and two coats of synthetic enamel paint in addition to one coat of primer/rust proof paint including bolts hinges etc and frame of 1.5" x1.5" x 1/16'' (1.5875 mm) angle iron frame </t>
  </si>
  <si>
    <t>Door  (1.33'x6'.33)</t>
  </si>
  <si>
    <t>Door  (1.75'x6.08')</t>
  </si>
  <si>
    <t>Door  (1.75'x5.83')</t>
  </si>
  <si>
    <t>Middle section</t>
  </si>
  <si>
    <t>Primary section</t>
  </si>
  <si>
    <t xml:space="preserve">Provision of 6 wash basin,6 no of flush tanks, repaire of 3 steel doors (middle), 3 new steel doors (primary section) </t>
  </si>
  <si>
    <t>Scope of work Middle section (detail &amp; specs are in BOQs)</t>
  </si>
  <si>
    <t>1-3 wash basin</t>
  </si>
  <si>
    <t>2- 3 no of flush tank</t>
  </si>
  <si>
    <t>3- Repair of 3 steel doors</t>
  </si>
  <si>
    <t>4- Painting 3 steel doors</t>
  </si>
  <si>
    <t>Scope of work (Primary section) (detail &amp; specs are in BOQs)</t>
  </si>
  <si>
    <t>3- P/F of 3 steel doors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</si>
</sst>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_);_(* \(#,##0\);_(* &quot;-&quot;??_);_(@_)"/>
    <numFmt numFmtId="165" formatCode="0.000"/>
  </numFmts>
  <fonts count="39">
    <font>
      <sz val="11"/>
      <color theme="1"/>
      <name val="Calibri"/>
      <family val="2"/>
      <scheme val="minor"/>
    </font>
    <font>
      <b/>
      <sz val="11"/>
      <color indexed="8"/>
      <name val="Plan"/>
      <family val="2"/>
    </font>
    <font>
      <sz val="10"/>
      <color indexed="8"/>
      <name val="Plan"/>
      <family val="2"/>
    </font>
    <font>
      <sz val="10"/>
      <name val="Arial"/>
      <family val="2"/>
    </font>
    <font>
      <b/>
      <sz val="22"/>
      <color theme="1"/>
      <name val="Calibri"/>
      <family val="2"/>
      <scheme val="minor"/>
    </font>
    <font>
      <sz val="11"/>
      <name val="Plan"/>
    </font>
    <font>
      <b/>
      <sz val="11"/>
      <color theme="1"/>
      <name val="Calibri"/>
      <family val="2"/>
      <scheme val="minor"/>
    </font>
    <font>
      <b/>
      <sz val="14"/>
      <color theme="1"/>
      <name val="Calibri"/>
      <family val="2"/>
      <scheme val="minor"/>
    </font>
    <font>
      <b/>
      <sz val="14"/>
      <color theme="1"/>
      <name val="Calibri"/>
      <family val="2"/>
    </font>
    <font>
      <b/>
      <sz val="11"/>
      <name val="Plan"/>
    </font>
    <font>
      <b/>
      <sz val="11"/>
      <color theme="1"/>
      <name val="Calibri"/>
      <family val="2"/>
    </font>
    <font>
      <b/>
      <sz val="14"/>
      <name val="Arial"/>
      <family val="2"/>
    </font>
    <font>
      <b/>
      <sz val="12"/>
      <name val="Arial"/>
      <family val="2"/>
    </font>
    <font>
      <sz val="14"/>
      <name val="Arial"/>
      <family val="2"/>
    </font>
    <font>
      <b/>
      <sz val="10"/>
      <color indexed="8"/>
      <name val="Arial"/>
      <family val="2"/>
    </font>
    <font>
      <sz val="12"/>
      <color indexed="8"/>
      <name val="Arial"/>
      <family val="2"/>
    </font>
    <font>
      <b/>
      <sz val="10"/>
      <name val="Arial"/>
      <family val="2"/>
    </font>
    <font>
      <sz val="10"/>
      <name val="Plan"/>
    </font>
    <font>
      <sz val="11"/>
      <name val="Arial"/>
      <family val="2"/>
    </font>
    <font>
      <b/>
      <sz val="11"/>
      <color rgb="FFFF0000"/>
      <name val="Calibri"/>
      <family val="2"/>
      <scheme val="minor"/>
    </font>
    <font>
      <b/>
      <sz val="10"/>
      <name val="Plan"/>
    </font>
    <font>
      <b/>
      <sz val="16"/>
      <color theme="1"/>
      <name val="Calibri"/>
      <family val="2"/>
      <scheme val="minor"/>
    </font>
    <font>
      <sz val="25"/>
      <color rgb="FF222222"/>
      <name val="Ubuntu"/>
    </font>
    <font>
      <sz val="11"/>
      <color rgb="FF222222"/>
      <name val="Open Sans"/>
      <family val="2"/>
    </font>
    <font>
      <b/>
      <sz val="12"/>
      <color theme="1"/>
      <name val="Calibri"/>
      <family val="2"/>
      <scheme val="minor"/>
    </font>
    <font>
      <b/>
      <sz val="14"/>
      <color indexed="8"/>
      <name val="Calibri"/>
      <family val="2"/>
      <scheme val="minor"/>
    </font>
    <font>
      <b/>
      <sz val="13"/>
      <color indexed="8"/>
      <name val="Calibri"/>
      <family val="2"/>
      <scheme val="minor"/>
    </font>
    <font>
      <b/>
      <sz val="10"/>
      <color indexed="8"/>
      <name val="Calibri"/>
      <family val="2"/>
      <scheme val="minor"/>
    </font>
    <font>
      <b/>
      <sz val="11"/>
      <color indexed="8"/>
      <name val="Calibri"/>
      <family val="2"/>
      <scheme val="minor"/>
    </font>
    <font>
      <sz val="11"/>
      <name val="Calibri"/>
      <family val="2"/>
      <scheme val="minor"/>
    </font>
    <font>
      <sz val="12"/>
      <name val="Calibri"/>
      <family val="2"/>
      <scheme val="minor"/>
    </font>
    <font>
      <sz val="10"/>
      <name val="Calibri"/>
      <family val="2"/>
      <scheme val="minor"/>
    </font>
    <font>
      <b/>
      <sz val="11"/>
      <name val="Calibri"/>
      <family val="2"/>
      <scheme val="minor"/>
    </font>
    <font>
      <b/>
      <sz val="12"/>
      <name val="Calibri"/>
      <family val="2"/>
      <scheme val="minor"/>
    </font>
    <font>
      <b/>
      <sz val="10"/>
      <name val="Calibri"/>
      <family val="2"/>
      <scheme val="minor"/>
    </font>
    <font>
      <b/>
      <sz val="20"/>
      <color theme="1"/>
      <name val="Calibri"/>
      <family val="2"/>
      <scheme val="minor"/>
    </font>
    <font>
      <sz val="9"/>
      <color rgb="FF333333"/>
      <name val="Arial"/>
      <family val="2"/>
    </font>
    <font>
      <b/>
      <sz val="12"/>
      <color rgb="FF333333"/>
      <name val="Arial"/>
      <family val="2"/>
    </font>
    <font>
      <b/>
      <sz val="11"/>
      <color rgb="FFFF0000"/>
      <name val="Plan"/>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9" tint="0.39997558519241921"/>
        <bgColor indexed="64"/>
      </patternFill>
    </fill>
    <fill>
      <patternFill patternType="lightVertical">
        <bgColor theme="0"/>
      </patternFill>
    </fill>
    <fill>
      <patternFill patternType="solid">
        <fgColor theme="2" tint="-0.249977111117893"/>
        <bgColor indexed="64"/>
      </patternFill>
    </fill>
  </fills>
  <borders count="38">
    <border>
      <left/>
      <right/>
      <top/>
      <bottom/>
      <diagonal/>
    </border>
    <border>
      <left style="thin">
        <color indexed="64"/>
      </left>
      <right/>
      <top style="thin">
        <color indexed="64"/>
      </top>
      <bottom/>
      <diagonal/>
    </border>
    <border>
      <left/>
      <right/>
      <top style="thin">
        <color indexed="64"/>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style="medium">
        <color indexed="64"/>
      </left>
      <right/>
      <top/>
      <bottom/>
      <diagonal/>
    </border>
    <border>
      <left/>
      <right style="medium">
        <color indexed="64"/>
      </right>
      <top/>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thin">
        <color indexed="64"/>
      </left>
      <right style="medium">
        <color indexed="64"/>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189">
    <xf numFmtId="0" fontId="0" fillId="0" borderId="0" xfId="0"/>
    <xf numFmtId="0" fontId="0" fillId="2" borderId="4" xfId="0" applyFill="1" applyBorder="1"/>
    <xf numFmtId="0" fontId="2" fillId="0" borderId="0" xfId="0" applyFont="1"/>
    <xf numFmtId="0" fontId="2" fillId="0" borderId="0" xfId="0" applyFont="1" applyBorder="1"/>
    <xf numFmtId="0" fontId="0" fillId="2" borderId="0" xfId="0" applyFill="1" applyBorder="1"/>
    <xf numFmtId="0" fontId="0" fillId="2" borderId="20" xfId="0" applyFill="1" applyBorder="1"/>
    <xf numFmtId="0" fontId="0" fillId="2" borderId="21" xfId="0" applyFill="1" applyBorder="1"/>
    <xf numFmtId="0" fontId="0" fillId="2" borderId="18" xfId="0" applyFill="1" applyBorder="1"/>
    <xf numFmtId="0" fontId="0" fillId="2" borderId="19" xfId="0" applyFill="1" applyBorder="1"/>
    <xf numFmtId="0" fontId="0" fillId="2" borderId="17" xfId="0" applyFill="1" applyBorder="1"/>
    <xf numFmtId="0" fontId="0" fillId="2" borderId="14" xfId="0" applyFill="1" applyBorder="1"/>
    <xf numFmtId="16" fontId="0" fillId="0" borderId="0" xfId="0" applyNumberFormat="1"/>
    <xf numFmtId="0" fontId="0" fillId="2" borderId="15" xfId="0" applyFill="1" applyBorder="1"/>
    <xf numFmtId="0" fontId="0" fillId="2" borderId="7" xfId="0" applyFill="1" applyBorder="1"/>
    <xf numFmtId="0" fontId="0" fillId="2" borderId="6" xfId="0" applyFill="1" applyBorder="1"/>
    <xf numFmtId="0" fontId="0" fillId="2" borderId="5" xfId="0" applyFill="1" applyBorder="1"/>
    <xf numFmtId="0" fontId="0" fillId="2" borderId="3" xfId="0" applyFill="1" applyBorder="1"/>
    <xf numFmtId="0" fontId="0" fillId="4" borderId="7" xfId="0" applyFill="1" applyBorder="1"/>
    <xf numFmtId="0" fontId="0" fillId="4" borderId="2" xfId="0" applyFill="1" applyBorder="1"/>
    <xf numFmtId="0" fontId="0" fillId="4" borderId="4" xfId="0" applyFill="1" applyBorder="1"/>
    <xf numFmtId="0" fontId="0" fillId="0" borderId="0" xfId="0" applyBorder="1"/>
    <xf numFmtId="0" fontId="6" fillId="2" borderId="0" xfId="0" applyFont="1" applyFill="1" applyBorder="1"/>
    <xf numFmtId="0" fontId="0" fillId="2" borderId="22" xfId="0" applyFill="1" applyBorder="1"/>
    <xf numFmtId="0" fontId="0" fillId="2" borderId="23" xfId="0" applyFill="1" applyBorder="1"/>
    <xf numFmtId="0" fontId="0" fillId="5" borderId="3" xfId="0" applyFill="1" applyBorder="1"/>
    <xf numFmtId="0" fontId="7" fillId="2" borderId="0" xfId="0" applyFont="1" applyFill="1" applyBorder="1"/>
    <xf numFmtId="0" fontId="0" fillId="2" borderId="20" xfId="0" applyFill="1" applyBorder="1" applyAlignment="1">
      <alignment horizontal="center"/>
    </xf>
    <xf numFmtId="0" fontId="6" fillId="2" borderId="0" xfId="0" applyFont="1" applyFill="1" applyBorder="1" applyAlignment="1">
      <alignment horizontal="center" vertical="center"/>
    </xf>
    <xf numFmtId="0" fontId="6" fillId="2" borderId="0" xfId="0" applyFont="1" applyFill="1" applyBorder="1" applyAlignment="1">
      <alignment horizontal="right"/>
    </xf>
    <xf numFmtId="0" fontId="11" fillId="0" borderId="18" xfId="0" applyFont="1" applyBorder="1" applyAlignment="1">
      <alignment horizontal="center" vertical="center" wrapText="1"/>
    </xf>
    <xf numFmtId="0" fontId="3" fillId="0" borderId="11" xfId="0" applyFont="1" applyBorder="1" applyAlignment="1">
      <alignment horizontal="center"/>
    </xf>
    <xf numFmtId="2" fontId="3" fillId="0" borderId="12" xfId="0" applyNumberFormat="1" applyFont="1" applyBorder="1" applyAlignment="1">
      <alignment horizontal="center"/>
    </xf>
    <xf numFmtId="0" fontId="3" fillId="0" borderId="12" xfId="0" applyFont="1" applyBorder="1" applyAlignment="1">
      <alignment horizontal="center"/>
    </xf>
    <xf numFmtId="1" fontId="3" fillId="0" borderId="12" xfId="0" applyNumberFormat="1" applyFont="1" applyBorder="1" applyAlignment="1">
      <alignment horizontal="center"/>
    </xf>
    <xf numFmtId="0" fontId="3" fillId="0" borderId="12" xfId="0" applyFont="1" applyBorder="1" applyAlignment="1">
      <alignment horizontal="justify"/>
    </xf>
    <xf numFmtId="0" fontId="3" fillId="3" borderId="12" xfId="0" applyFont="1" applyFill="1" applyBorder="1" applyAlignment="1">
      <alignment horizontal="center"/>
    </xf>
    <xf numFmtId="0" fontId="16" fillId="3" borderId="12" xfId="0" applyFont="1" applyFill="1" applyBorder="1" applyAlignment="1">
      <alignment wrapText="1"/>
    </xf>
    <xf numFmtId="0" fontId="16" fillId="3" borderId="12" xfId="0" applyFont="1" applyFill="1" applyBorder="1" applyAlignment="1">
      <alignment horizontal="right"/>
    </xf>
    <xf numFmtId="0" fontId="3" fillId="3" borderId="12" xfId="0" applyFont="1" applyFill="1" applyBorder="1" applyAlignment="1">
      <alignment horizontal="right"/>
    </xf>
    <xf numFmtId="0" fontId="17" fillId="0" borderId="12" xfId="0" applyFont="1" applyBorder="1"/>
    <xf numFmtId="0" fontId="3" fillId="0" borderId="12" xfId="0" applyFont="1" applyBorder="1" applyAlignment="1">
      <alignment horizontal="justify" vertical="top" wrapText="1"/>
    </xf>
    <xf numFmtId="0" fontId="3" fillId="0" borderId="12" xfId="0" applyFont="1" applyBorder="1" applyAlignment="1">
      <alignment horizontal="justify" wrapText="1"/>
    </xf>
    <xf numFmtId="0" fontId="3" fillId="0" borderId="12" xfId="0" applyFont="1" applyBorder="1" applyAlignment="1">
      <alignment vertical="center" wrapText="1"/>
    </xf>
    <xf numFmtId="1" fontId="3" fillId="0" borderId="12" xfId="0" applyNumberFormat="1" applyFont="1" applyBorder="1" applyAlignment="1">
      <alignment horizontal="justify"/>
    </xf>
    <xf numFmtId="0" fontId="3" fillId="0" borderId="8" xfId="0" applyFont="1" applyBorder="1" applyAlignment="1">
      <alignment horizontal="center"/>
    </xf>
    <xf numFmtId="0" fontId="3" fillId="0" borderId="12" xfId="0" applyFont="1" applyBorder="1" applyAlignment="1">
      <alignment horizontal="left"/>
    </xf>
    <xf numFmtId="1" fontId="16" fillId="3" borderId="12" xfId="0" applyNumberFormat="1" applyFont="1" applyFill="1" applyBorder="1" applyAlignment="1">
      <alignment horizontal="center"/>
    </xf>
    <xf numFmtId="0" fontId="14" fillId="3" borderId="9" xfId="0" applyFont="1" applyFill="1" applyBorder="1" applyAlignment="1">
      <alignment horizontal="center" vertical="center"/>
    </xf>
    <xf numFmtId="0" fontId="14" fillId="3" borderId="10" xfId="0" applyFont="1" applyFill="1" applyBorder="1" applyAlignment="1">
      <alignment horizontal="center" vertical="center" wrapText="1"/>
    </xf>
    <xf numFmtId="0" fontId="15" fillId="3" borderId="13" xfId="0" applyFont="1" applyFill="1" applyBorder="1" applyAlignment="1">
      <alignment horizontal="center" vertical="center" wrapText="1"/>
    </xf>
    <xf numFmtId="0" fontId="15" fillId="3" borderId="13" xfId="0" applyFont="1" applyFill="1" applyBorder="1" applyAlignment="1">
      <alignment horizontal="center" vertical="center"/>
    </xf>
    <xf numFmtId="0" fontId="2" fillId="0" borderId="17" xfId="0" applyFont="1" applyBorder="1"/>
    <xf numFmtId="0" fontId="2" fillId="0" borderId="18" xfId="0" applyFont="1" applyBorder="1"/>
    <xf numFmtId="0" fontId="2" fillId="0" borderId="19" xfId="0" applyFont="1" applyBorder="1"/>
    <xf numFmtId="0" fontId="5" fillId="0" borderId="11" xfId="0" applyFont="1" applyBorder="1"/>
    <xf numFmtId="0" fontId="17" fillId="0" borderId="25" xfId="0" applyFont="1" applyBorder="1"/>
    <xf numFmtId="0" fontId="9" fillId="0" borderId="26" xfId="0" applyFont="1" applyBorder="1"/>
    <xf numFmtId="0" fontId="17" fillId="0" borderId="27" xfId="0" applyFont="1" applyBorder="1"/>
    <xf numFmtId="0" fontId="0" fillId="4" borderId="31" xfId="0" applyFill="1" applyBorder="1"/>
    <xf numFmtId="0" fontId="0" fillId="4" borderId="32" xfId="0" applyFill="1" applyBorder="1"/>
    <xf numFmtId="0" fontId="19" fillId="2" borderId="0" xfId="0" applyFont="1" applyFill="1" applyBorder="1"/>
    <xf numFmtId="0" fontId="20" fillId="0" borderId="27" xfId="0" applyFont="1" applyBorder="1"/>
    <xf numFmtId="0" fontId="20" fillId="0" borderId="28" xfId="0" applyFont="1" applyBorder="1"/>
    <xf numFmtId="0" fontId="7" fillId="2" borderId="0" xfId="0" applyFont="1" applyFill="1" applyBorder="1" applyAlignment="1">
      <alignment wrapText="1"/>
    </xf>
    <xf numFmtId="0" fontId="6" fillId="2" borderId="0" xfId="0" applyFont="1" applyFill="1" applyBorder="1" applyAlignment="1">
      <alignment vertical="center" textRotation="90"/>
    </xf>
    <xf numFmtId="0" fontId="22" fillId="0" borderId="0" xfId="0" applyFont="1" applyAlignment="1">
      <alignment wrapText="1"/>
    </xf>
    <xf numFmtId="0" fontId="23" fillId="0" borderId="0" xfId="0" applyFont="1" applyAlignment="1">
      <alignment horizontal="left" wrapText="1" indent="1"/>
    </xf>
    <xf numFmtId="0" fontId="23" fillId="0" borderId="0" xfId="0" applyFont="1" applyAlignment="1">
      <alignment horizontal="left" wrapText="1" indent="2"/>
    </xf>
    <xf numFmtId="0" fontId="6" fillId="2" borderId="0" xfId="0" applyFont="1" applyFill="1" applyBorder="1" applyAlignment="1">
      <alignment textRotation="90"/>
    </xf>
    <xf numFmtId="0" fontId="0" fillId="4" borderId="33" xfId="0" applyFill="1" applyBorder="1"/>
    <xf numFmtId="0" fontId="6" fillId="2" borderId="0" xfId="0" applyFont="1" applyFill="1" applyBorder="1" applyAlignment="1">
      <alignment wrapText="1"/>
    </xf>
    <xf numFmtId="0" fontId="6" fillId="2" borderId="5" xfId="0" applyFont="1" applyFill="1" applyBorder="1" applyAlignment="1">
      <alignment wrapText="1"/>
    </xf>
    <xf numFmtId="0" fontId="6" fillId="2" borderId="2" xfId="0" applyFont="1" applyFill="1" applyBorder="1"/>
    <xf numFmtId="0" fontId="6" fillId="2" borderId="0" xfId="0" applyFont="1" applyFill="1" applyBorder="1" applyAlignment="1">
      <alignment horizontal="center"/>
    </xf>
    <xf numFmtId="0" fontId="0" fillId="2" borderId="0" xfId="0" applyFill="1"/>
    <xf numFmtId="1" fontId="6" fillId="2" borderId="0" xfId="0" applyNumberFormat="1" applyFont="1" applyFill="1" applyBorder="1" applyAlignment="1">
      <alignment horizontal="left"/>
    </xf>
    <xf numFmtId="0" fontId="6" fillId="2" borderId="0" xfId="0" applyFont="1" applyFill="1" applyBorder="1" applyAlignment="1">
      <alignment horizontal="left"/>
    </xf>
    <xf numFmtId="0" fontId="6" fillId="2" borderId="7" xfId="0" applyFont="1" applyFill="1" applyBorder="1" applyAlignment="1"/>
    <xf numFmtId="0" fontId="24" fillId="0" borderId="0" xfId="0" applyFont="1"/>
    <xf numFmtId="164" fontId="0" fillId="0" borderId="0" xfId="0" applyNumberFormat="1"/>
    <xf numFmtId="0" fontId="19" fillId="2" borderId="0" xfId="0" applyFont="1" applyFill="1"/>
    <xf numFmtId="1" fontId="2" fillId="0" borderId="0" xfId="0" applyNumberFormat="1" applyFont="1"/>
    <xf numFmtId="165" fontId="0" fillId="0" borderId="0" xfId="0" applyNumberFormat="1"/>
    <xf numFmtId="0" fontId="5" fillId="0" borderId="34" xfId="0" applyFont="1" applyBorder="1"/>
    <xf numFmtId="0" fontId="17" fillId="0" borderId="35" xfId="0" applyFont="1" applyBorder="1"/>
    <xf numFmtId="0" fontId="17" fillId="0" borderId="36" xfId="0" applyFont="1" applyBorder="1"/>
    <xf numFmtId="0" fontId="27" fillId="6" borderId="12" xfId="0" applyFont="1" applyFill="1" applyBorder="1" applyAlignment="1">
      <alignment horizontal="center" vertical="center"/>
    </xf>
    <xf numFmtId="0" fontId="27" fillId="6" borderId="12" xfId="0" applyFont="1" applyFill="1" applyBorder="1" applyAlignment="1">
      <alignment horizontal="center" vertical="center" wrapText="1"/>
    </xf>
    <xf numFmtId="0" fontId="27" fillId="6" borderId="25" xfId="0" applyFont="1" applyFill="1" applyBorder="1" applyAlignment="1">
      <alignment horizontal="center" vertical="center" wrapText="1"/>
    </xf>
    <xf numFmtId="0" fontId="30" fillId="0" borderId="12" xfId="0" applyFont="1" applyBorder="1"/>
    <xf numFmtId="0" fontId="29" fillId="0" borderId="12" xfId="0" applyFont="1" applyBorder="1"/>
    <xf numFmtId="1" fontId="33" fillId="0" borderId="12" xfId="0" applyNumberFormat="1" applyFont="1" applyBorder="1"/>
    <xf numFmtId="2" fontId="30" fillId="0" borderId="12" xfId="0" applyNumberFormat="1" applyFont="1" applyBorder="1"/>
    <xf numFmtId="0" fontId="33" fillId="0" borderId="12" xfId="0" applyFont="1" applyBorder="1"/>
    <xf numFmtId="0" fontId="29" fillId="0" borderId="16" xfId="0" applyFont="1" applyBorder="1" applyAlignment="1">
      <alignment horizontal="left"/>
    </xf>
    <xf numFmtId="0" fontId="31" fillId="0" borderId="12" xfId="0" applyFont="1" applyBorder="1"/>
    <xf numFmtId="0" fontId="6" fillId="2" borderId="0" xfId="0" applyFont="1" applyFill="1" applyBorder="1" applyAlignment="1">
      <alignment horizontal="center" textRotation="90" wrapText="1"/>
    </xf>
    <xf numFmtId="0" fontId="0" fillId="2" borderId="1" xfId="0" applyFill="1" applyBorder="1"/>
    <xf numFmtId="0" fontId="7" fillId="2" borderId="4" xfId="0" applyFont="1" applyFill="1" applyBorder="1" applyAlignment="1">
      <alignment wrapText="1"/>
    </xf>
    <xf numFmtId="0" fontId="6" fillId="2" borderId="4" xfId="0" applyFont="1" applyFill="1" applyBorder="1"/>
    <xf numFmtId="0" fontId="6" fillId="2" borderId="4" xfId="0" applyFont="1" applyFill="1" applyBorder="1" applyAlignment="1">
      <alignment horizontal="right"/>
    </xf>
    <xf numFmtId="0" fontId="0" fillId="4" borderId="6" xfId="0" applyFill="1" applyBorder="1"/>
    <xf numFmtId="0" fontId="0" fillId="4" borderId="1" xfId="0" applyFill="1" applyBorder="1"/>
    <xf numFmtId="0" fontId="36" fillId="0" borderId="0" xfId="0" applyFont="1" applyAlignment="1">
      <alignment vertical="center" wrapText="1"/>
    </xf>
    <xf numFmtId="0" fontId="36" fillId="2" borderId="0" xfId="0" applyFont="1" applyFill="1" applyAlignment="1">
      <alignment vertical="center" wrapText="1"/>
    </xf>
    <xf numFmtId="2" fontId="3" fillId="2" borderId="12" xfId="0" applyNumberFormat="1" applyFont="1" applyFill="1" applyBorder="1"/>
    <xf numFmtId="0" fontId="18" fillId="2" borderId="12" xfId="0" applyFont="1" applyFill="1" applyBorder="1" applyAlignment="1">
      <alignment horizontal="center"/>
    </xf>
    <xf numFmtId="1" fontId="3" fillId="2" borderId="12" xfId="0" applyNumberFormat="1" applyFont="1" applyFill="1" applyBorder="1"/>
    <xf numFmtId="2" fontId="18" fillId="2" borderId="12" xfId="0" applyNumberFormat="1" applyFont="1" applyFill="1" applyBorder="1" applyAlignment="1">
      <alignment horizontal="center"/>
    </xf>
    <xf numFmtId="2" fontId="29" fillId="0" borderId="12" xfId="0" applyNumberFormat="1" applyFont="1" applyBorder="1"/>
    <xf numFmtId="0" fontId="32" fillId="0" borderId="12" xfId="0" applyFont="1" applyBorder="1" applyAlignment="1">
      <alignment horizontal="left"/>
    </xf>
    <xf numFmtId="1" fontId="32" fillId="0" borderId="12" xfId="0" applyNumberFormat="1" applyFont="1" applyBorder="1"/>
    <xf numFmtId="0" fontId="32" fillId="0" borderId="12" xfId="0" applyFont="1" applyBorder="1" applyAlignment="1">
      <alignment horizontal="right"/>
    </xf>
    <xf numFmtId="0" fontId="29" fillId="0" borderId="12" xfId="0" applyFont="1" applyBorder="1" applyAlignment="1">
      <alignment horizontal="center"/>
    </xf>
    <xf numFmtId="1" fontId="29" fillId="0" borderId="12" xfId="0" applyNumberFormat="1" applyFont="1" applyBorder="1"/>
    <xf numFmtId="0" fontId="32" fillId="0" borderId="12" xfId="0" applyFont="1" applyBorder="1"/>
    <xf numFmtId="0" fontId="34" fillId="0" borderId="12" xfId="0" applyFont="1" applyBorder="1"/>
    <xf numFmtId="0" fontId="29" fillId="0" borderId="8" xfId="0" applyFont="1" applyBorder="1" applyAlignment="1">
      <alignment horizontal="left"/>
    </xf>
    <xf numFmtId="0" fontId="29" fillId="0" borderId="12" xfId="0" applyFont="1" applyBorder="1" applyAlignment="1">
      <alignment wrapText="1"/>
    </xf>
    <xf numFmtId="0" fontId="6" fillId="2" borderId="7" xfId="0" applyFont="1" applyFill="1" applyBorder="1" applyAlignment="1">
      <alignment textRotation="90"/>
    </xf>
    <xf numFmtId="0" fontId="6" fillId="2" borderId="7" xfId="0" applyFont="1" applyFill="1" applyBorder="1"/>
    <xf numFmtId="0" fontId="0" fillId="0" borderId="7" xfId="0" applyBorder="1"/>
    <xf numFmtId="0" fontId="0" fillId="2" borderId="33" xfId="0" applyFill="1" applyBorder="1"/>
    <xf numFmtId="0" fontId="0" fillId="2" borderId="2" xfId="0" applyFill="1" applyBorder="1"/>
    <xf numFmtId="0" fontId="13" fillId="0" borderId="24" xfId="0" applyFont="1" applyBorder="1" applyAlignment="1">
      <alignment horizontal="center" vertical="center"/>
    </xf>
    <xf numFmtId="0" fontId="1" fillId="0" borderId="17" xfId="0" applyFont="1" applyBorder="1" applyAlignment="1">
      <alignment horizontal="center"/>
    </xf>
    <xf numFmtId="0" fontId="1" fillId="0" borderId="18" xfId="0" applyFont="1" applyBorder="1" applyAlignment="1">
      <alignment horizontal="center"/>
    </xf>
    <xf numFmtId="0" fontId="1" fillId="0" borderId="19" xfId="0" applyFont="1" applyBorder="1" applyAlignment="1">
      <alignment horizontal="center"/>
    </xf>
    <xf numFmtId="0" fontId="11" fillId="0" borderId="14" xfId="0" applyFont="1" applyBorder="1" applyAlignment="1">
      <alignment horizontal="center" vertical="center" wrapText="1"/>
    </xf>
    <xf numFmtId="0" fontId="11" fillId="0" borderId="0" xfId="0" applyFont="1" applyBorder="1" applyAlignment="1">
      <alignment horizontal="center" vertical="center" wrapText="1"/>
    </xf>
    <xf numFmtId="0" fontId="11" fillId="0" borderId="15" xfId="0" applyFont="1" applyBorder="1" applyAlignment="1">
      <alignment horizontal="center" vertical="center" wrapText="1"/>
    </xf>
    <xf numFmtId="0" fontId="12" fillId="0" borderId="14" xfId="0" applyFont="1" applyBorder="1" applyAlignment="1">
      <alignment horizontal="center" vertical="center" wrapText="1"/>
    </xf>
    <xf numFmtId="0" fontId="12" fillId="0" borderId="0" xfId="0" applyFont="1" applyBorder="1" applyAlignment="1">
      <alignment horizontal="center" vertical="center" wrapText="1"/>
    </xf>
    <xf numFmtId="0" fontId="12" fillId="0" borderId="15" xfId="0" applyFont="1" applyBorder="1" applyAlignment="1">
      <alignment horizontal="center" vertical="center" wrapText="1"/>
    </xf>
    <xf numFmtId="0" fontId="11" fillId="0" borderId="22" xfId="0" applyFont="1" applyBorder="1" applyAlignment="1">
      <alignment horizontal="center" vertical="center" wrapText="1"/>
    </xf>
    <xf numFmtId="0" fontId="11" fillId="0" borderId="20" xfId="0" applyFont="1" applyBorder="1" applyAlignment="1">
      <alignment horizontal="center" vertical="center" wrapText="1"/>
    </xf>
    <xf numFmtId="0" fontId="11" fillId="0" borderId="21" xfId="0" applyFont="1" applyBorder="1" applyAlignment="1">
      <alignment horizontal="center" vertical="center" wrapText="1"/>
    </xf>
    <xf numFmtId="0" fontId="2" fillId="0" borderId="14" xfId="0" applyFont="1" applyBorder="1" applyAlignment="1">
      <alignment horizontal="center"/>
    </xf>
    <xf numFmtId="0" fontId="2" fillId="0" borderId="0" xfId="0" applyFont="1" applyBorder="1" applyAlignment="1">
      <alignment horizontal="center"/>
    </xf>
    <xf numFmtId="0" fontId="2" fillId="0" borderId="15" xfId="0" applyFont="1" applyBorder="1" applyAlignment="1">
      <alignment horizontal="center"/>
    </xf>
    <xf numFmtId="0" fontId="25" fillId="0" borderId="14" xfId="0" applyFont="1" applyBorder="1" applyAlignment="1">
      <alignment horizontal="center" vertical="center" wrapText="1"/>
    </xf>
    <xf numFmtId="0" fontId="25" fillId="0" borderId="0" xfId="0" applyFont="1" applyBorder="1" applyAlignment="1">
      <alignment horizontal="center" vertical="center" wrapText="1"/>
    </xf>
    <xf numFmtId="0" fontId="25" fillId="0" borderId="15" xfId="0" applyFont="1" applyBorder="1" applyAlignment="1">
      <alignment horizontal="center" vertical="center" wrapText="1"/>
    </xf>
    <xf numFmtId="0" fontId="29" fillId="0" borderId="12" xfId="0" applyFont="1" applyBorder="1" applyAlignment="1">
      <alignment horizontal="left" wrapText="1"/>
    </xf>
    <xf numFmtId="0" fontId="26" fillId="0" borderId="14" xfId="0" applyFont="1" applyBorder="1" applyAlignment="1">
      <alignment horizontal="center" wrapText="1"/>
    </xf>
    <xf numFmtId="0" fontId="26" fillId="0" borderId="0" xfId="0" applyFont="1" applyBorder="1" applyAlignment="1">
      <alignment horizontal="center" wrapText="1"/>
    </xf>
    <xf numFmtId="0" fontId="26" fillId="0" borderId="15" xfId="0" applyFont="1" applyBorder="1" applyAlignment="1">
      <alignment horizontal="center" wrapText="1"/>
    </xf>
    <xf numFmtId="0" fontId="25" fillId="0" borderId="14" xfId="0" applyFont="1" applyBorder="1" applyAlignment="1">
      <alignment horizontal="center"/>
    </xf>
    <xf numFmtId="0" fontId="25" fillId="0" borderId="0" xfId="0" applyFont="1" applyBorder="1" applyAlignment="1">
      <alignment horizontal="center"/>
    </xf>
    <xf numFmtId="0" fontId="25" fillId="0" borderId="15" xfId="0" applyFont="1" applyBorder="1" applyAlignment="1">
      <alignment horizontal="center"/>
    </xf>
    <xf numFmtId="0" fontId="27" fillId="6" borderId="11" xfId="0" applyFont="1" applyFill="1" applyBorder="1" applyAlignment="1">
      <alignment horizontal="center" vertical="center" wrapText="1"/>
    </xf>
    <xf numFmtId="0" fontId="27" fillId="6" borderId="12" xfId="0" applyFont="1" applyFill="1" applyBorder="1" applyAlignment="1">
      <alignment horizontal="center" vertical="center"/>
    </xf>
    <xf numFmtId="0" fontId="28" fillId="6" borderId="12" xfId="0" applyFont="1" applyFill="1" applyBorder="1" applyAlignment="1">
      <alignment horizontal="center"/>
    </xf>
    <xf numFmtId="0" fontId="28" fillId="6" borderId="25" xfId="0" applyFont="1" applyFill="1" applyBorder="1" applyAlignment="1">
      <alignment horizontal="center"/>
    </xf>
    <xf numFmtId="0" fontId="5" fillId="0" borderId="6" xfId="0" applyFont="1" applyBorder="1" applyAlignment="1">
      <alignment horizontal="left" wrapText="1"/>
    </xf>
    <xf numFmtId="0" fontId="5" fillId="0" borderId="33" xfId="0" applyFont="1" applyBorder="1" applyAlignment="1">
      <alignment horizontal="left" wrapText="1"/>
    </xf>
    <xf numFmtId="0" fontId="9" fillId="0" borderId="27" xfId="0" applyFont="1" applyBorder="1" applyAlignment="1">
      <alignment horizontal="left"/>
    </xf>
    <xf numFmtId="0" fontId="5" fillId="0" borderId="29" xfId="0" applyFont="1" applyBorder="1" applyAlignment="1">
      <alignment horizontal="left" wrapText="1"/>
    </xf>
    <xf numFmtId="0" fontId="5" fillId="0" borderId="30" xfId="0" applyFont="1" applyBorder="1" applyAlignment="1">
      <alignment horizontal="left" wrapText="1"/>
    </xf>
    <xf numFmtId="0" fontId="29" fillId="0" borderId="16" xfId="0" applyFont="1" applyBorder="1" applyAlignment="1">
      <alignment horizontal="left" wrapText="1"/>
    </xf>
    <xf numFmtId="0" fontId="29" fillId="0" borderId="8" xfId="0" applyFont="1" applyBorder="1" applyAlignment="1">
      <alignment horizontal="left" wrapText="1"/>
    </xf>
    <xf numFmtId="0" fontId="32" fillId="0" borderId="16" xfId="0" applyFont="1" applyBorder="1" applyAlignment="1">
      <alignment horizontal="left"/>
    </xf>
    <xf numFmtId="0" fontId="32" fillId="0" borderId="8" xfId="0" applyFont="1" applyBorder="1" applyAlignment="1">
      <alignment horizontal="left"/>
    </xf>
    <xf numFmtId="0" fontId="29" fillId="0" borderId="37" xfId="0" applyFont="1" applyBorder="1" applyAlignment="1">
      <alignment horizontal="center" vertical="center"/>
    </xf>
    <xf numFmtId="0" fontId="29" fillId="0" borderId="31" xfId="0" applyFont="1" applyBorder="1" applyAlignment="1">
      <alignment horizontal="center" vertical="center"/>
    </xf>
    <xf numFmtId="0" fontId="29" fillId="0" borderId="35" xfId="0" applyFont="1" applyBorder="1" applyAlignment="1">
      <alignment horizontal="center" vertical="center"/>
    </xf>
    <xf numFmtId="0" fontId="32" fillId="0" borderId="12" xfId="0" applyFont="1" applyBorder="1" applyAlignment="1">
      <alignment horizontal="left"/>
    </xf>
    <xf numFmtId="0" fontId="4" fillId="2" borderId="14" xfId="0" applyFont="1" applyFill="1" applyBorder="1" applyAlignment="1">
      <alignment horizontal="center"/>
    </xf>
    <xf numFmtId="0" fontId="4" fillId="2" borderId="0" xfId="0" applyFont="1" applyFill="1" applyBorder="1" applyAlignment="1">
      <alignment horizontal="center"/>
    </xf>
    <xf numFmtId="0" fontId="4" fillId="2" borderId="15" xfId="0" applyFont="1" applyFill="1" applyBorder="1" applyAlignment="1">
      <alignment horizontal="center"/>
    </xf>
    <xf numFmtId="0" fontId="7" fillId="2" borderId="0" xfId="0" applyFont="1" applyFill="1" applyBorder="1" applyAlignment="1">
      <alignment horizontal="center" wrapText="1"/>
    </xf>
    <xf numFmtId="0" fontId="6" fillId="2" borderId="0" xfId="0" applyFont="1" applyFill="1" applyBorder="1" applyAlignment="1">
      <alignment horizontal="center"/>
    </xf>
    <xf numFmtId="0" fontId="0" fillId="2" borderId="7" xfId="0" applyFill="1" applyBorder="1" applyAlignment="1">
      <alignment horizontal="center"/>
    </xf>
    <xf numFmtId="0" fontId="4" fillId="2" borderId="14" xfId="0" applyFont="1" applyFill="1" applyBorder="1" applyAlignment="1">
      <alignment horizontal="center" wrapText="1"/>
    </xf>
    <xf numFmtId="0" fontId="4" fillId="2" borderId="0" xfId="0" applyFont="1" applyFill="1" applyBorder="1" applyAlignment="1">
      <alignment horizontal="center" wrapText="1"/>
    </xf>
    <xf numFmtId="0" fontId="4" fillId="2" borderId="15" xfId="0" applyFont="1" applyFill="1" applyBorder="1" applyAlignment="1">
      <alignment horizontal="center" wrapText="1"/>
    </xf>
    <xf numFmtId="0" fontId="0" fillId="2" borderId="0" xfId="0" applyFill="1" applyBorder="1" applyAlignment="1">
      <alignment horizontal="center"/>
    </xf>
    <xf numFmtId="0" fontId="21" fillId="2" borderId="0" xfId="0" applyFont="1" applyFill="1" applyBorder="1" applyAlignment="1">
      <alignment horizontal="center" wrapText="1"/>
    </xf>
    <xf numFmtId="0" fontId="21" fillId="2" borderId="7" xfId="0" applyFont="1" applyFill="1" applyBorder="1" applyAlignment="1">
      <alignment horizontal="center" wrapText="1"/>
    </xf>
    <xf numFmtId="0" fontId="6" fillId="2" borderId="4" xfId="0" applyFont="1" applyFill="1" applyBorder="1" applyAlignment="1">
      <alignment horizontal="center" textRotation="90" wrapText="1"/>
    </xf>
    <xf numFmtId="0" fontId="35" fillId="2" borderId="14" xfId="0" applyFont="1" applyFill="1" applyBorder="1" applyAlignment="1">
      <alignment horizontal="center"/>
    </xf>
    <xf numFmtId="0" fontId="35" fillId="2" borderId="0" xfId="0" applyFont="1" applyFill="1" applyBorder="1" applyAlignment="1">
      <alignment horizontal="center"/>
    </xf>
    <xf numFmtId="0" fontId="35" fillId="2" borderId="15" xfId="0" applyFont="1" applyFill="1" applyBorder="1" applyAlignment="1">
      <alignment horizontal="center"/>
    </xf>
    <xf numFmtId="0" fontId="37" fillId="0" borderId="16" xfId="0" applyFont="1" applyBorder="1" applyAlignment="1">
      <alignment horizontal="center" vertical="center" wrapText="1"/>
    </xf>
    <xf numFmtId="0" fontId="37" fillId="0" borderId="2" xfId="0" applyFont="1" applyBorder="1" applyAlignment="1">
      <alignment horizontal="center" vertical="center" wrapText="1"/>
    </xf>
    <xf numFmtId="0" fontId="37" fillId="0" borderId="8" xfId="0" applyFont="1" applyBorder="1" applyAlignment="1">
      <alignment horizontal="center" vertical="center" wrapText="1"/>
    </xf>
    <xf numFmtId="0" fontId="0" fillId="2" borderId="0" xfId="0" applyFill="1" applyBorder="1" applyAlignment="1">
      <alignment horizontal="center" wrapText="1"/>
    </xf>
    <xf numFmtId="0" fontId="0" fillId="2" borderId="15" xfId="0" applyFill="1" applyBorder="1" applyAlignment="1">
      <alignment horizontal="center" wrapText="1"/>
    </xf>
    <xf numFmtId="0" fontId="6" fillId="2" borderId="0" xfId="0" applyFont="1" applyFill="1" applyBorder="1" applyAlignment="1">
      <alignment horizontal="center" wrapText="1"/>
    </xf>
  </cellXfs>
  <cellStyles count="1">
    <cellStyle name="Normal" xfId="0" builtinId="0"/>
  </cellStyles>
  <dxfs count="0"/>
  <tableStyles count="0" defaultTableStyle="TableStyleMedium2" defaultPivotStyle="PivotStyleLight16"/>
  <colors>
    <mruColors>
      <color rgb="FFFFC000"/>
      <color rgb="FF85A0A9"/>
      <color rgb="FF00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4</xdr:col>
      <xdr:colOff>238126</xdr:colOff>
      <xdr:row>31</xdr:row>
      <xdr:rowOff>165938</xdr:rowOff>
    </xdr:from>
    <xdr:to>
      <xdr:col>9</xdr:col>
      <xdr:colOff>55411</xdr:colOff>
      <xdr:row>31</xdr:row>
      <xdr:rowOff>165938</xdr:rowOff>
    </xdr:to>
    <xdr:cxnSp macro="">
      <xdr:nvCxnSpPr>
        <xdr:cNvPr id="46" name="Straight Arrow Connector 45">
          <a:extLst>
            <a:ext uri="{FF2B5EF4-FFF2-40B4-BE49-F238E27FC236}">
              <a16:creationId xmlns:a16="http://schemas.microsoft.com/office/drawing/2014/main" xmlns="" id="{00000000-0008-0000-0300-00002E000000}"/>
            </a:ext>
          </a:extLst>
        </xdr:cNvPr>
        <xdr:cNvCxnSpPr/>
      </xdr:nvCxnSpPr>
      <xdr:spPr>
        <a:xfrm>
          <a:off x="2124076" y="7919288"/>
          <a:ext cx="1303185" cy="0"/>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285751</xdr:colOff>
      <xdr:row>22</xdr:row>
      <xdr:rowOff>4</xdr:rowOff>
    </xdr:from>
    <xdr:to>
      <xdr:col>11</xdr:col>
      <xdr:colOff>5</xdr:colOff>
      <xdr:row>35</xdr:row>
      <xdr:rowOff>174627</xdr:rowOff>
    </xdr:to>
    <xdr:cxnSp macro="">
      <xdr:nvCxnSpPr>
        <xdr:cNvPr id="50" name="Straight Connector 49">
          <a:extLst>
            <a:ext uri="{FF2B5EF4-FFF2-40B4-BE49-F238E27FC236}">
              <a16:creationId xmlns:a16="http://schemas.microsoft.com/office/drawing/2014/main" xmlns="" id="{00000000-0008-0000-0300-000032000000}"/>
            </a:ext>
          </a:extLst>
        </xdr:cNvPr>
        <xdr:cNvCxnSpPr/>
      </xdr:nvCxnSpPr>
      <xdr:spPr>
        <a:xfrm rot="5400000">
          <a:off x="3070229" y="7321551"/>
          <a:ext cx="2793998" cy="38104"/>
        </a:xfrm>
        <a:prstGeom prst="line">
          <a:avLst/>
        </a:prstGeom>
        <a:ln w="28575">
          <a:solidFill>
            <a:srgbClr val="FF0000"/>
          </a:solidFill>
          <a:prstDash val="solid"/>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174625</xdr:colOff>
      <xdr:row>22</xdr:row>
      <xdr:rowOff>31754</xdr:rowOff>
    </xdr:from>
    <xdr:to>
      <xdr:col>8</xdr:col>
      <xdr:colOff>174626</xdr:colOff>
      <xdr:row>35</xdr:row>
      <xdr:rowOff>158754</xdr:rowOff>
    </xdr:to>
    <xdr:cxnSp macro="">
      <xdr:nvCxnSpPr>
        <xdr:cNvPr id="52" name="Straight Connector 51">
          <a:extLst>
            <a:ext uri="{FF2B5EF4-FFF2-40B4-BE49-F238E27FC236}">
              <a16:creationId xmlns:a16="http://schemas.microsoft.com/office/drawing/2014/main" xmlns="" id="{00000000-0008-0000-0300-000034000000}"/>
            </a:ext>
          </a:extLst>
        </xdr:cNvPr>
        <xdr:cNvCxnSpPr/>
      </xdr:nvCxnSpPr>
      <xdr:spPr>
        <a:xfrm rot="5400000">
          <a:off x="1982788" y="7348541"/>
          <a:ext cx="2746375" cy="1"/>
        </a:xfrm>
        <a:prstGeom prst="line">
          <a:avLst/>
        </a:prstGeom>
        <a:ln w="28575">
          <a:solidFill>
            <a:srgbClr val="FF0000"/>
          </a:solidFill>
          <a:prstDash val="solid"/>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127795</xdr:colOff>
      <xdr:row>20</xdr:row>
      <xdr:rowOff>127792</xdr:rowOff>
    </xdr:from>
    <xdr:to>
      <xdr:col>10</xdr:col>
      <xdr:colOff>174625</xdr:colOff>
      <xdr:row>35</xdr:row>
      <xdr:rowOff>174628</xdr:rowOff>
    </xdr:to>
    <xdr:cxnSp macro="">
      <xdr:nvCxnSpPr>
        <xdr:cNvPr id="53" name="Straight Connector 52">
          <a:extLst>
            <a:ext uri="{FF2B5EF4-FFF2-40B4-BE49-F238E27FC236}">
              <a16:creationId xmlns:a16="http://schemas.microsoft.com/office/drawing/2014/main" xmlns="" id="{00000000-0008-0000-0300-000035000000}"/>
            </a:ext>
          </a:extLst>
        </xdr:cNvPr>
        <xdr:cNvCxnSpPr/>
      </xdr:nvCxnSpPr>
      <xdr:spPr>
        <a:xfrm rot="16200000" flipH="1">
          <a:off x="2790029" y="7190583"/>
          <a:ext cx="3047211" cy="46830"/>
        </a:xfrm>
        <a:prstGeom prst="line">
          <a:avLst/>
        </a:prstGeom>
        <a:ln w="28575"/>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174625</xdr:colOff>
      <xdr:row>20</xdr:row>
      <xdr:rowOff>120651</xdr:rowOff>
    </xdr:from>
    <xdr:to>
      <xdr:col>9</xdr:col>
      <xdr:colOff>184154</xdr:colOff>
      <xdr:row>36</xdr:row>
      <xdr:rowOff>79379</xdr:rowOff>
    </xdr:to>
    <xdr:cxnSp macro="">
      <xdr:nvCxnSpPr>
        <xdr:cNvPr id="54" name="Straight Connector 53">
          <a:extLst>
            <a:ext uri="{FF2B5EF4-FFF2-40B4-BE49-F238E27FC236}">
              <a16:creationId xmlns:a16="http://schemas.microsoft.com/office/drawing/2014/main" xmlns="" id="{00000000-0008-0000-0300-000036000000}"/>
            </a:ext>
          </a:extLst>
        </xdr:cNvPr>
        <xdr:cNvCxnSpPr/>
      </xdr:nvCxnSpPr>
      <xdr:spPr>
        <a:xfrm rot="5400000">
          <a:off x="1976438" y="7253288"/>
          <a:ext cx="3149603" cy="9529"/>
        </a:xfrm>
        <a:prstGeom prst="line">
          <a:avLst/>
        </a:prstGeom>
        <a:ln w="28575"/>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634999</xdr:colOff>
      <xdr:row>46</xdr:row>
      <xdr:rowOff>174625</xdr:rowOff>
    </xdr:from>
    <xdr:to>
      <xdr:col>9</xdr:col>
      <xdr:colOff>635000</xdr:colOff>
      <xdr:row>55</xdr:row>
      <xdr:rowOff>127002</xdr:rowOff>
    </xdr:to>
    <xdr:cxnSp macro="">
      <xdr:nvCxnSpPr>
        <xdr:cNvPr id="58" name="Straight Connector 57">
          <a:extLst>
            <a:ext uri="{FF2B5EF4-FFF2-40B4-BE49-F238E27FC236}">
              <a16:creationId xmlns:a16="http://schemas.microsoft.com/office/drawing/2014/main" xmlns="" id="{00000000-0008-0000-0300-00003A000000}"/>
            </a:ext>
          </a:extLst>
        </xdr:cNvPr>
        <xdr:cNvCxnSpPr/>
      </xdr:nvCxnSpPr>
      <xdr:spPr>
        <a:xfrm rot="16200000" flipH="1">
          <a:off x="3159124" y="12525375"/>
          <a:ext cx="1714502" cy="1"/>
        </a:xfrm>
        <a:prstGeom prst="line">
          <a:avLst/>
        </a:prstGeom>
        <a:ln w="28575">
          <a:prstDash val="sys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222248</xdr:colOff>
      <xdr:row>55</xdr:row>
      <xdr:rowOff>63499</xdr:rowOff>
    </xdr:from>
    <xdr:to>
      <xdr:col>9</xdr:col>
      <xdr:colOff>666749</xdr:colOff>
      <xdr:row>58</xdr:row>
      <xdr:rowOff>0</xdr:rowOff>
    </xdr:to>
    <xdr:sp macro="" textlink="">
      <xdr:nvSpPr>
        <xdr:cNvPr id="61" name="Isosceles Triangle 60">
          <a:extLst>
            <a:ext uri="{FF2B5EF4-FFF2-40B4-BE49-F238E27FC236}">
              <a16:creationId xmlns:a16="http://schemas.microsoft.com/office/drawing/2014/main" xmlns="" id="{00000000-0008-0000-0300-00003D000000}"/>
            </a:ext>
          </a:extLst>
        </xdr:cNvPr>
        <xdr:cNvSpPr/>
      </xdr:nvSpPr>
      <xdr:spPr>
        <a:xfrm rot="10800000">
          <a:off x="3594098" y="12626974"/>
          <a:ext cx="444501" cy="555626"/>
        </a:xfrm>
        <a:prstGeom prst="triangle">
          <a:avLst/>
        </a:prstGeom>
        <a:solidFill>
          <a:schemeClr val="accent5">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editAs="oneCell">
    <xdr:from>
      <xdr:col>9</xdr:col>
      <xdr:colOff>365125</xdr:colOff>
      <xdr:row>8</xdr:row>
      <xdr:rowOff>31750</xdr:rowOff>
    </xdr:from>
    <xdr:to>
      <xdr:col>12</xdr:col>
      <xdr:colOff>396875</xdr:colOff>
      <xdr:row>15</xdr:row>
      <xdr:rowOff>127000</xdr:rowOff>
    </xdr:to>
    <xdr:pic>
      <xdr:nvPicPr>
        <xdr:cNvPr id="63" name="Picture 62" descr="C:\Users\Qasim com\Desktop\School infrastructure PHED\goldamatic-1.jpg">
          <a:extLst>
            <a:ext uri="{FF2B5EF4-FFF2-40B4-BE49-F238E27FC236}">
              <a16:creationId xmlns:a16="http://schemas.microsoft.com/office/drawing/2014/main" xmlns="" id="{00000000-0008-0000-0300-00003F000000}"/>
            </a:ext>
          </a:extLst>
        </xdr:cNvPr>
        <xdr:cNvPicPr/>
      </xdr:nvPicPr>
      <xdr:blipFill>
        <a:blip xmlns:r="http://schemas.openxmlformats.org/officeDocument/2006/relationships" r:embed="rId1"/>
        <a:srcRect/>
        <a:stretch>
          <a:fillRect/>
        </a:stretch>
      </xdr:blipFill>
      <xdr:spPr bwMode="auto">
        <a:xfrm>
          <a:off x="3736975" y="3308350"/>
          <a:ext cx="1908175" cy="1428750"/>
        </a:xfrm>
        <a:prstGeom prst="rect">
          <a:avLst/>
        </a:prstGeom>
        <a:noFill/>
        <a:ln w="9525">
          <a:noFill/>
          <a:miter lim="800000"/>
          <a:headEnd/>
          <a:tailEnd/>
        </a:ln>
      </xdr:spPr>
    </xdr:pic>
    <xdr:clientData/>
  </xdr:twoCellAnchor>
  <xdr:twoCellAnchor>
    <xdr:from>
      <xdr:col>6</xdr:col>
      <xdr:colOff>174625</xdr:colOff>
      <xdr:row>16</xdr:row>
      <xdr:rowOff>174624</xdr:rowOff>
    </xdr:from>
    <xdr:to>
      <xdr:col>12</xdr:col>
      <xdr:colOff>365125</xdr:colOff>
      <xdr:row>21</xdr:row>
      <xdr:rowOff>174625</xdr:rowOff>
    </xdr:to>
    <xdr:sp macro="" textlink="">
      <xdr:nvSpPr>
        <xdr:cNvPr id="64" name="Rectangle 63">
          <a:extLst>
            <a:ext uri="{FF2B5EF4-FFF2-40B4-BE49-F238E27FC236}">
              <a16:creationId xmlns:a16="http://schemas.microsoft.com/office/drawing/2014/main" xmlns="" id="{00000000-0008-0000-0300-000040000000}"/>
            </a:ext>
          </a:extLst>
        </xdr:cNvPr>
        <xdr:cNvSpPr/>
      </xdr:nvSpPr>
      <xdr:spPr>
        <a:xfrm>
          <a:off x="2974975" y="4975224"/>
          <a:ext cx="2638425" cy="952501"/>
        </a:xfrm>
        <a:prstGeom prst="rect">
          <a:avLst/>
        </a:prstGeom>
        <a:solidFill>
          <a:schemeClr val="bg1">
            <a:lumMod val="75000"/>
          </a:schemeClr>
        </a:solidFill>
        <a:ln>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en-US" sz="1400" b="1">
              <a:solidFill>
                <a:sysClr val="windowText" lastClr="000000"/>
              </a:solidFill>
            </a:rPr>
            <a:t>                          Brick work in 1:4</a:t>
          </a:r>
        </a:p>
      </xdr:txBody>
    </xdr:sp>
    <xdr:clientData/>
  </xdr:twoCellAnchor>
  <xdr:twoCellAnchor>
    <xdr:from>
      <xdr:col>5</xdr:col>
      <xdr:colOff>333376</xdr:colOff>
      <xdr:row>28</xdr:row>
      <xdr:rowOff>165938</xdr:rowOff>
    </xdr:from>
    <xdr:to>
      <xdr:col>9</xdr:col>
      <xdr:colOff>158750</xdr:colOff>
      <xdr:row>28</xdr:row>
      <xdr:rowOff>174625</xdr:rowOff>
    </xdr:to>
    <xdr:cxnSp macro="">
      <xdr:nvCxnSpPr>
        <xdr:cNvPr id="65" name="Straight Arrow Connector 64">
          <a:extLst>
            <a:ext uri="{FF2B5EF4-FFF2-40B4-BE49-F238E27FC236}">
              <a16:creationId xmlns:a16="http://schemas.microsoft.com/office/drawing/2014/main" xmlns="" id="{00000000-0008-0000-0300-000041000000}"/>
            </a:ext>
          </a:extLst>
        </xdr:cNvPr>
        <xdr:cNvCxnSpPr/>
      </xdr:nvCxnSpPr>
      <xdr:spPr>
        <a:xfrm>
          <a:off x="2562226" y="7300163"/>
          <a:ext cx="968374" cy="8687"/>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555625</xdr:colOff>
      <xdr:row>50</xdr:row>
      <xdr:rowOff>158750</xdr:rowOff>
    </xdr:from>
    <xdr:to>
      <xdr:col>9</xdr:col>
      <xdr:colOff>231775</xdr:colOff>
      <xdr:row>50</xdr:row>
      <xdr:rowOff>168275</xdr:rowOff>
    </xdr:to>
    <xdr:cxnSp macro="">
      <xdr:nvCxnSpPr>
        <xdr:cNvPr id="66" name="Straight Arrow Connector 65">
          <a:extLst>
            <a:ext uri="{FF2B5EF4-FFF2-40B4-BE49-F238E27FC236}">
              <a16:creationId xmlns:a16="http://schemas.microsoft.com/office/drawing/2014/main" xmlns="" id="{00000000-0008-0000-0300-000042000000}"/>
            </a:ext>
          </a:extLst>
        </xdr:cNvPr>
        <xdr:cNvCxnSpPr/>
      </xdr:nvCxnSpPr>
      <xdr:spPr>
        <a:xfrm>
          <a:off x="2794000" y="12414250"/>
          <a:ext cx="819150" cy="9525"/>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635000</xdr:colOff>
      <xdr:row>26</xdr:row>
      <xdr:rowOff>79374</xdr:rowOff>
    </xdr:from>
    <xdr:to>
      <xdr:col>11</xdr:col>
      <xdr:colOff>635001</xdr:colOff>
      <xdr:row>26</xdr:row>
      <xdr:rowOff>88061</xdr:rowOff>
    </xdr:to>
    <xdr:cxnSp macro="">
      <xdr:nvCxnSpPr>
        <xdr:cNvPr id="67" name="Straight Arrow Connector 66">
          <a:extLst>
            <a:ext uri="{FF2B5EF4-FFF2-40B4-BE49-F238E27FC236}">
              <a16:creationId xmlns:a16="http://schemas.microsoft.com/office/drawing/2014/main" xmlns="" id="{00000000-0008-0000-0300-000043000000}"/>
            </a:ext>
          </a:extLst>
        </xdr:cNvPr>
        <xdr:cNvCxnSpPr/>
      </xdr:nvCxnSpPr>
      <xdr:spPr>
        <a:xfrm rot="10800000" flipV="1">
          <a:off x="4006850" y="6784974"/>
          <a:ext cx="1114426" cy="8687"/>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365125</xdr:colOff>
      <xdr:row>38</xdr:row>
      <xdr:rowOff>142875</xdr:rowOff>
    </xdr:from>
    <xdr:to>
      <xdr:col>9</xdr:col>
      <xdr:colOff>412750</xdr:colOff>
      <xdr:row>38</xdr:row>
      <xdr:rowOff>158750</xdr:rowOff>
    </xdr:to>
    <xdr:cxnSp macro="">
      <xdr:nvCxnSpPr>
        <xdr:cNvPr id="68" name="Straight Arrow Connector 67">
          <a:extLst>
            <a:ext uri="{FF2B5EF4-FFF2-40B4-BE49-F238E27FC236}">
              <a16:creationId xmlns:a16="http://schemas.microsoft.com/office/drawing/2014/main" xmlns="" id="{00000000-0008-0000-0300-000044000000}"/>
            </a:ext>
          </a:extLst>
        </xdr:cNvPr>
        <xdr:cNvCxnSpPr/>
      </xdr:nvCxnSpPr>
      <xdr:spPr>
        <a:xfrm>
          <a:off x="2603500" y="9969500"/>
          <a:ext cx="1190625" cy="15875"/>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15</xdr:col>
      <xdr:colOff>460376</xdr:colOff>
      <xdr:row>16</xdr:row>
      <xdr:rowOff>174628</xdr:rowOff>
    </xdr:from>
    <xdr:to>
      <xdr:col>15</xdr:col>
      <xdr:colOff>476251</xdr:colOff>
      <xdr:row>18</xdr:row>
      <xdr:rowOff>135689</xdr:rowOff>
    </xdr:to>
    <xdr:cxnSp macro="">
      <xdr:nvCxnSpPr>
        <xdr:cNvPr id="69" name="Straight Arrow Connector 68">
          <a:extLst>
            <a:ext uri="{FF2B5EF4-FFF2-40B4-BE49-F238E27FC236}">
              <a16:creationId xmlns:a16="http://schemas.microsoft.com/office/drawing/2014/main" xmlns="" id="{00000000-0008-0000-0300-000045000000}"/>
            </a:ext>
          </a:extLst>
        </xdr:cNvPr>
        <xdr:cNvCxnSpPr/>
      </xdr:nvCxnSpPr>
      <xdr:spPr>
        <a:xfrm rot="5400000">
          <a:off x="6583783" y="5138321"/>
          <a:ext cx="342061" cy="15875"/>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15</xdr:col>
      <xdr:colOff>459583</xdr:colOff>
      <xdr:row>19</xdr:row>
      <xdr:rowOff>159544</xdr:rowOff>
    </xdr:from>
    <xdr:to>
      <xdr:col>15</xdr:col>
      <xdr:colOff>461171</xdr:colOff>
      <xdr:row>22</xdr:row>
      <xdr:rowOff>16669</xdr:rowOff>
    </xdr:to>
    <xdr:cxnSp macro="">
      <xdr:nvCxnSpPr>
        <xdr:cNvPr id="71" name="Straight Arrow Connector 70">
          <a:extLst>
            <a:ext uri="{FF2B5EF4-FFF2-40B4-BE49-F238E27FC236}">
              <a16:creationId xmlns:a16="http://schemas.microsoft.com/office/drawing/2014/main" xmlns="" id="{00000000-0008-0000-0300-000047000000}"/>
            </a:ext>
          </a:extLst>
        </xdr:cNvPr>
        <xdr:cNvCxnSpPr/>
      </xdr:nvCxnSpPr>
      <xdr:spPr>
        <a:xfrm rot="5400000" flipH="1" flipV="1">
          <a:off x="6532564" y="5745163"/>
          <a:ext cx="428625" cy="1588"/>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21</xdr:col>
      <xdr:colOff>31750</xdr:colOff>
      <xdr:row>41</xdr:row>
      <xdr:rowOff>31750</xdr:rowOff>
    </xdr:from>
    <xdr:to>
      <xdr:col>24</xdr:col>
      <xdr:colOff>555625</xdr:colOff>
      <xdr:row>51</xdr:row>
      <xdr:rowOff>142875</xdr:rowOff>
    </xdr:to>
    <xdr:sp macro="" textlink="">
      <xdr:nvSpPr>
        <xdr:cNvPr id="72" name="Cube 71">
          <a:extLst>
            <a:ext uri="{FF2B5EF4-FFF2-40B4-BE49-F238E27FC236}">
              <a16:creationId xmlns:a16="http://schemas.microsoft.com/office/drawing/2014/main" xmlns="" id="{00000000-0008-0000-0300-000048000000}"/>
            </a:ext>
          </a:extLst>
        </xdr:cNvPr>
        <xdr:cNvSpPr/>
      </xdr:nvSpPr>
      <xdr:spPr>
        <a:xfrm>
          <a:off x="9271000" y="9785350"/>
          <a:ext cx="2486025" cy="2159000"/>
        </a:xfrm>
        <a:prstGeom prst="cube">
          <a:avLst/>
        </a:prstGeom>
        <a:solidFill>
          <a:schemeClr val="accent6">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en-US" sz="1400" b="1">
              <a:solidFill>
                <a:sysClr val="windowText" lastClr="000000"/>
              </a:solidFill>
            </a:rPr>
            <a:t>Brick Foundation for pump with 1:4 cement plaster</a:t>
          </a:r>
        </a:p>
      </xdr:txBody>
    </xdr:sp>
    <xdr:clientData/>
  </xdr:twoCellAnchor>
  <xdr:twoCellAnchor>
    <xdr:from>
      <xdr:col>22</xdr:col>
      <xdr:colOff>15875</xdr:colOff>
      <xdr:row>38</xdr:row>
      <xdr:rowOff>111125</xdr:rowOff>
    </xdr:from>
    <xdr:to>
      <xdr:col>23</xdr:col>
      <xdr:colOff>174625</xdr:colOff>
      <xdr:row>38</xdr:row>
      <xdr:rowOff>112713</xdr:rowOff>
    </xdr:to>
    <xdr:cxnSp macro="">
      <xdr:nvCxnSpPr>
        <xdr:cNvPr id="74" name="Straight Arrow Connector 73">
          <a:extLst>
            <a:ext uri="{FF2B5EF4-FFF2-40B4-BE49-F238E27FC236}">
              <a16:creationId xmlns:a16="http://schemas.microsoft.com/office/drawing/2014/main" xmlns="" id="{00000000-0008-0000-0300-00004A000000}"/>
            </a:ext>
          </a:extLst>
        </xdr:cNvPr>
        <xdr:cNvCxnSpPr/>
      </xdr:nvCxnSpPr>
      <xdr:spPr>
        <a:xfrm>
          <a:off x="9864725" y="9245600"/>
          <a:ext cx="768350" cy="1588"/>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23</xdr:col>
      <xdr:colOff>523875</xdr:colOff>
      <xdr:row>38</xdr:row>
      <xdr:rowOff>126998</xdr:rowOff>
    </xdr:from>
    <xdr:to>
      <xdr:col>25</xdr:col>
      <xdr:colOff>2</xdr:colOff>
      <xdr:row>38</xdr:row>
      <xdr:rowOff>126999</xdr:rowOff>
    </xdr:to>
    <xdr:cxnSp macro="">
      <xdr:nvCxnSpPr>
        <xdr:cNvPr id="75" name="Straight Arrow Connector 74">
          <a:extLst>
            <a:ext uri="{FF2B5EF4-FFF2-40B4-BE49-F238E27FC236}">
              <a16:creationId xmlns:a16="http://schemas.microsoft.com/office/drawing/2014/main" xmlns="" id="{00000000-0008-0000-0300-00004B000000}"/>
            </a:ext>
          </a:extLst>
        </xdr:cNvPr>
        <xdr:cNvCxnSpPr/>
      </xdr:nvCxnSpPr>
      <xdr:spPr>
        <a:xfrm rot="10800000" flipV="1">
          <a:off x="10982325" y="9261473"/>
          <a:ext cx="828677" cy="1"/>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26</xdr:col>
      <xdr:colOff>301626</xdr:colOff>
      <xdr:row>46</xdr:row>
      <xdr:rowOff>1589</xdr:rowOff>
    </xdr:from>
    <xdr:to>
      <xdr:col>26</xdr:col>
      <xdr:colOff>301628</xdr:colOff>
      <xdr:row>49</xdr:row>
      <xdr:rowOff>0</xdr:rowOff>
    </xdr:to>
    <xdr:cxnSp macro="">
      <xdr:nvCxnSpPr>
        <xdr:cNvPr id="76" name="Straight Arrow Connector 75">
          <a:extLst>
            <a:ext uri="{FF2B5EF4-FFF2-40B4-BE49-F238E27FC236}">
              <a16:creationId xmlns:a16="http://schemas.microsoft.com/office/drawing/2014/main" xmlns="" id="{00000000-0008-0000-0300-00004C000000}"/>
            </a:ext>
          </a:extLst>
        </xdr:cNvPr>
        <xdr:cNvCxnSpPr/>
      </xdr:nvCxnSpPr>
      <xdr:spPr>
        <a:xfrm rot="5400000" flipH="1" flipV="1">
          <a:off x="12437271" y="11087894"/>
          <a:ext cx="569911" cy="2"/>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26</xdr:col>
      <xdr:colOff>301625</xdr:colOff>
      <xdr:row>41</xdr:row>
      <xdr:rowOff>795</xdr:rowOff>
    </xdr:from>
    <xdr:to>
      <xdr:col>26</xdr:col>
      <xdr:colOff>302420</xdr:colOff>
      <xdr:row>44</xdr:row>
      <xdr:rowOff>158754</xdr:rowOff>
    </xdr:to>
    <xdr:cxnSp macro="">
      <xdr:nvCxnSpPr>
        <xdr:cNvPr id="78" name="Straight Arrow Connector 77">
          <a:extLst>
            <a:ext uri="{FF2B5EF4-FFF2-40B4-BE49-F238E27FC236}">
              <a16:creationId xmlns:a16="http://schemas.microsoft.com/office/drawing/2014/main" xmlns="" id="{00000000-0008-0000-0300-00004E000000}"/>
            </a:ext>
          </a:extLst>
        </xdr:cNvPr>
        <xdr:cNvCxnSpPr/>
      </xdr:nvCxnSpPr>
      <xdr:spPr>
        <a:xfrm rot="5400000">
          <a:off x="12334081" y="10142539"/>
          <a:ext cx="777084" cy="795"/>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20</xdr:col>
      <xdr:colOff>254001</xdr:colOff>
      <xdr:row>42</xdr:row>
      <xdr:rowOff>47625</xdr:rowOff>
    </xdr:from>
    <xdr:to>
      <xdr:col>20</xdr:col>
      <xdr:colOff>508001</xdr:colOff>
      <xdr:row>43</xdr:row>
      <xdr:rowOff>63503</xdr:rowOff>
    </xdr:to>
    <xdr:cxnSp macro="">
      <xdr:nvCxnSpPr>
        <xdr:cNvPr id="79" name="Straight Arrow Connector 78">
          <a:extLst>
            <a:ext uri="{FF2B5EF4-FFF2-40B4-BE49-F238E27FC236}">
              <a16:creationId xmlns:a16="http://schemas.microsoft.com/office/drawing/2014/main" xmlns="" id="{00000000-0008-0000-0300-00004F000000}"/>
            </a:ext>
          </a:extLst>
        </xdr:cNvPr>
        <xdr:cNvCxnSpPr/>
      </xdr:nvCxnSpPr>
      <xdr:spPr>
        <a:xfrm rot="5400000" flipH="1" flipV="1">
          <a:off x="8883649" y="9991727"/>
          <a:ext cx="254003" cy="254000"/>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21</xdr:col>
      <xdr:colOff>111125</xdr:colOff>
      <xdr:row>40</xdr:row>
      <xdr:rowOff>47626</xdr:rowOff>
    </xdr:from>
    <xdr:to>
      <xdr:col>21</xdr:col>
      <xdr:colOff>269876</xdr:colOff>
      <xdr:row>41</xdr:row>
      <xdr:rowOff>31754</xdr:rowOff>
    </xdr:to>
    <xdr:cxnSp macro="">
      <xdr:nvCxnSpPr>
        <xdr:cNvPr id="81" name="Straight Arrow Connector 80">
          <a:extLst>
            <a:ext uri="{FF2B5EF4-FFF2-40B4-BE49-F238E27FC236}">
              <a16:creationId xmlns:a16="http://schemas.microsoft.com/office/drawing/2014/main" xmlns="" id="{00000000-0008-0000-0300-000051000000}"/>
            </a:ext>
          </a:extLst>
        </xdr:cNvPr>
        <xdr:cNvCxnSpPr/>
      </xdr:nvCxnSpPr>
      <xdr:spPr>
        <a:xfrm rot="5400000">
          <a:off x="9342437" y="9618664"/>
          <a:ext cx="174628" cy="158751"/>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20</xdr:col>
      <xdr:colOff>47625</xdr:colOff>
      <xdr:row>43</xdr:row>
      <xdr:rowOff>47625</xdr:rowOff>
    </xdr:from>
    <xdr:to>
      <xdr:col>20</xdr:col>
      <xdr:colOff>539750</xdr:colOff>
      <xdr:row>43</xdr:row>
      <xdr:rowOff>79375</xdr:rowOff>
    </xdr:to>
    <xdr:cxnSp macro="">
      <xdr:nvCxnSpPr>
        <xdr:cNvPr id="82" name="Straight Connector 81">
          <a:extLst>
            <a:ext uri="{FF2B5EF4-FFF2-40B4-BE49-F238E27FC236}">
              <a16:creationId xmlns:a16="http://schemas.microsoft.com/office/drawing/2014/main" xmlns="" id="{00000000-0008-0000-0300-000052000000}"/>
            </a:ext>
          </a:extLst>
        </xdr:cNvPr>
        <xdr:cNvCxnSpPr/>
      </xdr:nvCxnSpPr>
      <xdr:spPr>
        <a:xfrm>
          <a:off x="8677275" y="10229850"/>
          <a:ext cx="492125" cy="3175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21</xdr:col>
      <xdr:colOff>142875</xdr:colOff>
      <xdr:row>40</xdr:row>
      <xdr:rowOff>31750</xdr:rowOff>
    </xdr:from>
    <xdr:to>
      <xdr:col>21</xdr:col>
      <xdr:colOff>460375</xdr:colOff>
      <xdr:row>40</xdr:row>
      <xdr:rowOff>47625</xdr:rowOff>
    </xdr:to>
    <xdr:cxnSp macro="">
      <xdr:nvCxnSpPr>
        <xdr:cNvPr id="83" name="Straight Connector 82">
          <a:extLst>
            <a:ext uri="{FF2B5EF4-FFF2-40B4-BE49-F238E27FC236}">
              <a16:creationId xmlns:a16="http://schemas.microsoft.com/office/drawing/2014/main" xmlns="" id="{00000000-0008-0000-0300-000053000000}"/>
            </a:ext>
          </a:extLst>
        </xdr:cNvPr>
        <xdr:cNvCxnSpPr/>
      </xdr:nvCxnSpPr>
      <xdr:spPr>
        <a:xfrm>
          <a:off x="9382125" y="9594850"/>
          <a:ext cx="317500" cy="158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254000</xdr:colOff>
      <xdr:row>34</xdr:row>
      <xdr:rowOff>31750</xdr:rowOff>
    </xdr:from>
    <xdr:to>
      <xdr:col>10</xdr:col>
      <xdr:colOff>63500</xdr:colOff>
      <xdr:row>35</xdr:row>
      <xdr:rowOff>111125</xdr:rowOff>
    </xdr:to>
    <xdr:sp macro="" textlink="">
      <xdr:nvSpPr>
        <xdr:cNvPr id="84" name="Flowchart: Punched Tape 83">
          <a:extLst>
            <a:ext uri="{FF2B5EF4-FFF2-40B4-BE49-F238E27FC236}">
              <a16:creationId xmlns:a16="http://schemas.microsoft.com/office/drawing/2014/main" xmlns="" id="{00000000-0008-0000-0300-000054000000}"/>
            </a:ext>
          </a:extLst>
        </xdr:cNvPr>
        <xdr:cNvSpPr/>
      </xdr:nvSpPr>
      <xdr:spPr>
        <a:xfrm>
          <a:off x="3625850" y="8404225"/>
          <a:ext cx="600075" cy="269875"/>
        </a:xfrm>
        <a:prstGeom prst="flowChartPunchedTape">
          <a:avLst/>
        </a:prstGeom>
        <a:solidFill>
          <a:schemeClr val="bg1">
            <a:lumMod val="75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9</xdr:col>
      <xdr:colOff>571500</xdr:colOff>
      <xdr:row>11</xdr:row>
      <xdr:rowOff>142875</xdr:rowOff>
    </xdr:from>
    <xdr:to>
      <xdr:col>9</xdr:col>
      <xdr:colOff>762000</xdr:colOff>
      <xdr:row>34</xdr:row>
      <xdr:rowOff>31750</xdr:rowOff>
    </xdr:to>
    <xdr:sp macro="" textlink="">
      <xdr:nvSpPr>
        <xdr:cNvPr id="86" name="Rectangle 85">
          <a:extLst>
            <a:ext uri="{FF2B5EF4-FFF2-40B4-BE49-F238E27FC236}">
              <a16:creationId xmlns:a16="http://schemas.microsoft.com/office/drawing/2014/main" xmlns="" id="{00000000-0008-0000-0300-000056000000}"/>
            </a:ext>
          </a:extLst>
        </xdr:cNvPr>
        <xdr:cNvSpPr/>
      </xdr:nvSpPr>
      <xdr:spPr>
        <a:xfrm>
          <a:off x="3943350" y="3990975"/>
          <a:ext cx="190500" cy="4413250"/>
        </a:xfrm>
        <a:prstGeom prst="rect">
          <a:avLst/>
        </a:prstGeom>
        <a:solidFill>
          <a:schemeClr val="bg1">
            <a:lumMod val="75000"/>
          </a:schemeClr>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9</xdr:col>
      <xdr:colOff>333373</xdr:colOff>
      <xdr:row>12</xdr:row>
      <xdr:rowOff>1</xdr:rowOff>
    </xdr:from>
    <xdr:to>
      <xdr:col>9</xdr:col>
      <xdr:colOff>523874</xdr:colOff>
      <xdr:row>34</xdr:row>
      <xdr:rowOff>63500</xdr:rowOff>
    </xdr:to>
    <xdr:sp macro="" textlink="">
      <xdr:nvSpPr>
        <xdr:cNvPr id="88" name="Rectangle 87">
          <a:extLst>
            <a:ext uri="{FF2B5EF4-FFF2-40B4-BE49-F238E27FC236}">
              <a16:creationId xmlns:a16="http://schemas.microsoft.com/office/drawing/2014/main" xmlns="" id="{00000000-0008-0000-0300-000058000000}"/>
            </a:ext>
          </a:extLst>
        </xdr:cNvPr>
        <xdr:cNvSpPr/>
      </xdr:nvSpPr>
      <xdr:spPr>
        <a:xfrm>
          <a:off x="3705223" y="4038601"/>
          <a:ext cx="190501" cy="4397374"/>
        </a:xfrm>
        <a:prstGeom prst="rect">
          <a:avLst/>
        </a:prstGeom>
        <a:solidFill>
          <a:schemeClr val="bg1">
            <a:lumMod val="75000"/>
          </a:schemeClr>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15</xdr:col>
      <xdr:colOff>396877</xdr:colOff>
      <xdr:row>43</xdr:row>
      <xdr:rowOff>95250</xdr:rowOff>
    </xdr:from>
    <xdr:to>
      <xdr:col>15</xdr:col>
      <xdr:colOff>444503</xdr:colOff>
      <xdr:row>58</xdr:row>
      <xdr:rowOff>142876</xdr:rowOff>
    </xdr:to>
    <xdr:cxnSp macro="">
      <xdr:nvCxnSpPr>
        <xdr:cNvPr id="89" name="Straight Arrow Connector 88">
          <a:extLst>
            <a:ext uri="{FF2B5EF4-FFF2-40B4-BE49-F238E27FC236}">
              <a16:creationId xmlns:a16="http://schemas.microsoft.com/office/drawing/2014/main" xmlns="" id="{00000000-0008-0000-0300-000059000000}"/>
            </a:ext>
          </a:extLst>
        </xdr:cNvPr>
        <xdr:cNvCxnSpPr/>
      </xdr:nvCxnSpPr>
      <xdr:spPr>
        <a:xfrm rot="5400000" flipH="1" flipV="1">
          <a:off x="5183189" y="11777663"/>
          <a:ext cx="3048001" cy="47626"/>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555625</xdr:colOff>
      <xdr:row>56</xdr:row>
      <xdr:rowOff>174625</xdr:rowOff>
    </xdr:from>
    <xdr:to>
      <xdr:col>9</xdr:col>
      <xdr:colOff>238125</xdr:colOff>
      <xdr:row>56</xdr:row>
      <xdr:rowOff>206375</xdr:rowOff>
    </xdr:to>
    <xdr:cxnSp macro="">
      <xdr:nvCxnSpPr>
        <xdr:cNvPr id="91" name="Straight Arrow Connector 90">
          <a:extLst>
            <a:ext uri="{FF2B5EF4-FFF2-40B4-BE49-F238E27FC236}">
              <a16:creationId xmlns:a16="http://schemas.microsoft.com/office/drawing/2014/main" xmlns="" id="{00000000-0008-0000-0300-00005B000000}"/>
            </a:ext>
          </a:extLst>
        </xdr:cNvPr>
        <xdr:cNvCxnSpPr/>
      </xdr:nvCxnSpPr>
      <xdr:spPr>
        <a:xfrm>
          <a:off x="2784475" y="12928600"/>
          <a:ext cx="825500" cy="31750"/>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15</xdr:col>
      <xdr:colOff>461171</xdr:colOff>
      <xdr:row>22</xdr:row>
      <xdr:rowOff>16667</xdr:rowOff>
    </xdr:from>
    <xdr:to>
      <xdr:col>15</xdr:col>
      <xdr:colOff>476250</xdr:colOff>
      <xdr:row>41</xdr:row>
      <xdr:rowOff>142877</xdr:rowOff>
    </xdr:to>
    <xdr:cxnSp macro="">
      <xdr:nvCxnSpPr>
        <xdr:cNvPr id="93" name="Straight Arrow Connector 92">
          <a:extLst>
            <a:ext uri="{FF2B5EF4-FFF2-40B4-BE49-F238E27FC236}">
              <a16:creationId xmlns:a16="http://schemas.microsoft.com/office/drawing/2014/main" xmlns="" id="{00000000-0008-0000-0300-00005D000000}"/>
            </a:ext>
          </a:extLst>
        </xdr:cNvPr>
        <xdr:cNvCxnSpPr/>
      </xdr:nvCxnSpPr>
      <xdr:spPr>
        <a:xfrm rot="16200000" flipH="1">
          <a:off x="4787106" y="7920832"/>
          <a:ext cx="3936210" cy="15079"/>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79375</xdr:colOff>
      <xdr:row>35</xdr:row>
      <xdr:rowOff>142878</xdr:rowOff>
    </xdr:from>
    <xdr:to>
      <xdr:col>9</xdr:col>
      <xdr:colOff>174625</xdr:colOff>
      <xdr:row>57</xdr:row>
      <xdr:rowOff>158750</xdr:rowOff>
    </xdr:to>
    <xdr:cxnSp macro="">
      <xdr:nvCxnSpPr>
        <xdr:cNvPr id="94" name="Straight Connector 93">
          <a:extLst>
            <a:ext uri="{FF2B5EF4-FFF2-40B4-BE49-F238E27FC236}">
              <a16:creationId xmlns:a16="http://schemas.microsoft.com/office/drawing/2014/main" xmlns="" id="{00000000-0008-0000-0300-00005E000000}"/>
            </a:ext>
          </a:extLst>
        </xdr:cNvPr>
        <xdr:cNvCxnSpPr/>
      </xdr:nvCxnSpPr>
      <xdr:spPr>
        <a:xfrm rot="5400000">
          <a:off x="1276351" y="10880727"/>
          <a:ext cx="4444997" cy="95250"/>
        </a:xfrm>
        <a:prstGeom prst="line">
          <a:avLst/>
        </a:prstGeom>
        <a:ln w="28575">
          <a:solidFill>
            <a:srgbClr val="FF0000"/>
          </a:solidFill>
          <a:prstDash val="solid"/>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777877</xdr:colOff>
      <xdr:row>35</xdr:row>
      <xdr:rowOff>174626</xdr:rowOff>
    </xdr:from>
    <xdr:to>
      <xdr:col>9</xdr:col>
      <xdr:colOff>777879</xdr:colOff>
      <xdr:row>57</xdr:row>
      <xdr:rowOff>174627</xdr:rowOff>
    </xdr:to>
    <xdr:cxnSp macro="">
      <xdr:nvCxnSpPr>
        <xdr:cNvPr id="95" name="Straight Connector 94">
          <a:extLst>
            <a:ext uri="{FF2B5EF4-FFF2-40B4-BE49-F238E27FC236}">
              <a16:creationId xmlns:a16="http://schemas.microsoft.com/office/drawing/2014/main" xmlns="" id="{00000000-0008-0000-0300-00005F000000}"/>
            </a:ext>
          </a:extLst>
        </xdr:cNvPr>
        <xdr:cNvCxnSpPr/>
      </xdr:nvCxnSpPr>
      <xdr:spPr>
        <a:xfrm rot="16200000" flipH="1">
          <a:off x="1935165" y="10952163"/>
          <a:ext cx="4429126" cy="2"/>
        </a:xfrm>
        <a:prstGeom prst="line">
          <a:avLst/>
        </a:prstGeom>
        <a:ln w="28575">
          <a:solidFill>
            <a:srgbClr val="FF0000"/>
          </a:solidFill>
          <a:prstDash val="solid"/>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762001</xdr:colOff>
      <xdr:row>35</xdr:row>
      <xdr:rowOff>158750</xdr:rowOff>
    </xdr:from>
    <xdr:to>
      <xdr:col>10</xdr:col>
      <xdr:colOff>301626</xdr:colOff>
      <xdr:row>35</xdr:row>
      <xdr:rowOff>174629</xdr:rowOff>
    </xdr:to>
    <xdr:cxnSp macro="">
      <xdr:nvCxnSpPr>
        <xdr:cNvPr id="96" name="Straight Connector 95">
          <a:extLst>
            <a:ext uri="{FF2B5EF4-FFF2-40B4-BE49-F238E27FC236}">
              <a16:creationId xmlns:a16="http://schemas.microsoft.com/office/drawing/2014/main" xmlns="" id="{00000000-0008-0000-0300-000060000000}"/>
            </a:ext>
          </a:extLst>
        </xdr:cNvPr>
        <xdr:cNvCxnSpPr/>
      </xdr:nvCxnSpPr>
      <xdr:spPr>
        <a:xfrm rot="10800000">
          <a:off x="4133851" y="8721725"/>
          <a:ext cx="330200" cy="15879"/>
        </a:xfrm>
        <a:prstGeom prst="line">
          <a:avLst/>
        </a:prstGeom>
        <a:ln w="28575">
          <a:solidFill>
            <a:srgbClr val="FF0000"/>
          </a:solidFill>
          <a:prstDash val="solid"/>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142877</xdr:colOff>
      <xdr:row>35</xdr:row>
      <xdr:rowOff>142877</xdr:rowOff>
    </xdr:from>
    <xdr:to>
      <xdr:col>9</xdr:col>
      <xdr:colOff>206376</xdr:colOff>
      <xdr:row>35</xdr:row>
      <xdr:rowOff>174626</xdr:rowOff>
    </xdr:to>
    <xdr:cxnSp macro="">
      <xdr:nvCxnSpPr>
        <xdr:cNvPr id="97" name="Straight Connector 96">
          <a:extLst>
            <a:ext uri="{FF2B5EF4-FFF2-40B4-BE49-F238E27FC236}">
              <a16:creationId xmlns:a16="http://schemas.microsoft.com/office/drawing/2014/main" xmlns="" id="{00000000-0008-0000-0300-000061000000}"/>
            </a:ext>
          </a:extLst>
        </xdr:cNvPr>
        <xdr:cNvCxnSpPr/>
      </xdr:nvCxnSpPr>
      <xdr:spPr>
        <a:xfrm rot="10800000">
          <a:off x="3324227" y="8705852"/>
          <a:ext cx="253999" cy="31749"/>
        </a:xfrm>
        <a:prstGeom prst="line">
          <a:avLst/>
        </a:prstGeom>
        <a:ln w="28575">
          <a:solidFill>
            <a:srgbClr val="FF0000"/>
          </a:solidFill>
          <a:prstDash val="solid"/>
        </a:ln>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724696</xdr:colOff>
      <xdr:row>22</xdr:row>
      <xdr:rowOff>10316</xdr:rowOff>
    </xdr:from>
    <xdr:to>
      <xdr:col>11</xdr:col>
      <xdr:colOff>746125</xdr:colOff>
      <xdr:row>28</xdr:row>
      <xdr:rowOff>206374</xdr:rowOff>
    </xdr:to>
    <xdr:cxnSp macro="">
      <xdr:nvCxnSpPr>
        <xdr:cNvPr id="98" name="Straight Arrow Connector 97">
          <a:extLst>
            <a:ext uri="{FF2B5EF4-FFF2-40B4-BE49-F238E27FC236}">
              <a16:creationId xmlns:a16="http://schemas.microsoft.com/office/drawing/2014/main" xmlns="" id="{00000000-0008-0000-0300-000062000000}"/>
            </a:ext>
          </a:extLst>
        </xdr:cNvPr>
        <xdr:cNvCxnSpPr/>
      </xdr:nvCxnSpPr>
      <xdr:spPr>
        <a:xfrm rot="16200000" flipH="1">
          <a:off x="4528344" y="6636543"/>
          <a:ext cx="1386683" cy="21429"/>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755650</xdr:colOff>
      <xdr:row>30</xdr:row>
      <xdr:rowOff>104775</xdr:rowOff>
    </xdr:from>
    <xdr:to>
      <xdr:col>12</xdr:col>
      <xdr:colOff>0</xdr:colOff>
      <xdr:row>36</xdr:row>
      <xdr:rowOff>15875</xdr:rowOff>
    </xdr:to>
    <xdr:cxnSp macro="">
      <xdr:nvCxnSpPr>
        <xdr:cNvPr id="99" name="Straight Arrow Connector 98">
          <a:extLst>
            <a:ext uri="{FF2B5EF4-FFF2-40B4-BE49-F238E27FC236}">
              <a16:creationId xmlns:a16="http://schemas.microsoft.com/office/drawing/2014/main" xmlns="" id="{00000000-0008-0000-0300-000063000000}"/>
            </a:ext>
          </a:extLst>
        </xdr:cNvPr>
        <xdr:cNvCxnSpPr/>
      </xdr:nvCxnSpPr>
      <xdr:spPr>
        <a:xfrm rot="16200000" flipV="1">
          <a:off x="4694237" y="8215313"/>
          <a:ext cx="1101725" cy="6350"/>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0</xdr:colOff>
      <xdr:row>35</xdr:row>
      <xdr:rowOff>174624</xdr:rowOff>
    </xdr:from>
    <xdr:to>
      <xdr:col>12</xdr:col>
      <xdr:colOff>15875</xdr:colOff>
      <xdr:row>39</xdr:row>
      <xdr:rowOff>174624</xdr:rowOff>
    </xdr:to>
    <xdr:cxnSp macro="">
      <xdr:nvCxnSpPr>
        <xdr:cNvPr id="100" name="Straight Arrow Connector 99">
          <a:extLst>
            <a:ext uri="{FF2B5EF4-FFF2-40B4-BE49-F238E27FC236}">
              <a16:creationId xmlns:a16="http://schemas.microsoft.com/office/drawing/2014/main" xmlns="" id="{00000000-0008-0000-0300-000064000000}"/>
            </a:ext>
          </a:extLst>
        </xdr:cNvPr>
        <xdr:cNvCxnSpPr/>
      </xdr:nvCxnSpPr>
      <xdr:spPr>
        <a:xfrm rot="16200000" flipH="1">
          <a:off x="4851400" y="9134474"/>
          <a:ext cx="809625" cy="15875"/>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746126</xdr:colOff>
      <xdr:row>53</xdr:row>
      <xdr:rowOff>95250</xdr:rowOff>
    </xdr:from>
    <xdr:to>
      <xdr:col>12</xdr:col>
      <xdr:colOff>0</xdr:colOff>
      <xdr:row>57</xdr:row>
      <xdr:rowOff>158755</xdr:rowOff>
    </xdr:to>
    <xdr:cxnSp macro="">
      <xdr:nvCxnSpPr>
        <xdr:cNvPr id="101" name="Straight Arrow Connector 100">
          <a:extLst>
            <a:ext uri="{FF2B5EF4-FFF2-40B4-BE49-F238E27FC236}">
              <a16:creationId xmlns:a16="http://schemas.microsoft.com/office/drawing/2014/main" xmlns="" id="{00000000-0008-0000-0300-000065000000}"/>
            </a:ext>
          </a:extLst>
        </xdr:cNvPr>
        <xdr:cNvCxnSpPr/>
      </xdr:nvCxnSpPr>
      <xdr:spPr>
        <a:xfrm rot="5400000" flipH="1" flipV="1">
          <a:off x="4803773" y="12706353"/>
          <a:ext cx="873130" cy="15874"/>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254000</xdr:colOff>
      <xdr:row>45</xdr:row>
      <xdr:rowOff>174625</xdr:rowOff>
    </xdr:from>
    <xdr:to>
      <xdr:col>9</xdr:col>
      <xdr:colOff>71285</xdr:colOff>
      <xdr:row>45</xdr:row>
      <xdr:rowOff>174625</xdr:rowOff>
    </xdr:to>
    <xdr:cxnSp macro="">
      <xdr:nvCxnSpPr>
        <xdr:cNvPr id="103" name="Straight Arrow Connector 102">
          <a:extLst>
            <a:ext uri="{FF2B5EF4-FFF2-40B4-BE49-F238E27FC236}">
              <a16:creationId xmlns:a16="http://schemas.microsoft.com/office/drawing/2014/main" xmlns="" id="{00000000-0008-0000-0300-000067000000}"/>
            </a:ext>
          </a:extLst>
        </xdr:cNvPr>
        <xdr:cNvCxnSpPr/>
      </xdr:nvCxnSpPr>
      <xdr:spPr>
        <a:xfrm>
          <a:off x="2139950" y="10737850"/>
          <a:ext cx="1303185" cy="0"/>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174624</xdr:colOff>
      <xdr:row>15</xdr:row>
      <xdr:rowOff>127000</xdr:rowOff>
    </xdr:from>
    <xdr:to>
      <xdr:col>12</xdr:col>
      <xdr:colOff>349249</xdr:colOff>
      <xdr:row>16</xdr:row>
      <xdr:rowOff>158750</xdr:rowOff>
    </xdr:to>
    <xdr:sp macro="" textlink="">
      <xdr:nvSpPr>
        <xdr:cNvPr id="104" name="Rectangle 103">
          <a:extLst>
            <a:ext uri="{FF2B5EF4-FFF2-40B4-BE49-F238E27FC236}">
              <a16:creationId xmlns:a16="http://schemas.microsoft.com/office/drawing/2014/main" xmlns="" id="{00000000-0008-0000-0300-000068000000}"/>
            </a:ext>
          </a:extLst>
        </xdr:cNvPr>
        <xdr:cNvSpPr/>
      </xdr:nvSpPr>
      <xdr:spPr>
        <a:xfrm>
          <a:off x="2974974" y="4737100"/>
          <a:ext cx="2622550" cy="222250"/>
        </a:xfrm>
        <a:prstGeom prst="rect">
          <a:avLst/>
        </a:prstGeom>
        <a:solidFill>
          <a:schemeClr val="bg2">
            <a:lumMod val="75000"/>
          </a:schemeClr>
        </a:solidFill>
        <a:ln>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en-US" sz="1400" b="1">
              <a:solidFill>
                <a:sysClr val="windowText" lastClr="000000"/>
              </a:solidFill>
            </a:rPr>
            <a:t>PCC in 1:2:4</a:t>
          </a:r>
        </a:p>
      </xdr:txBody>
    </xdr:sp>
    <xdr:clientData/>
  </xdr:twoCellAnchor>
  <xdr:twoCellAnchor>
    <xdr:from>
      <xdr:col>5</xdr:col>
      <xdr:colOff>79375</xdr:colOff>
      <xdr:row>34</xdr:row>
      <xdr:rowOff>174625</xdr:rowOff>
    </xdr:from>
    <xdr:to>
      <xdr:col>9</xdr:col>
      <xdr:colOff>245910</xdr:colOff>
      <xdr:row>34</xdr:row>
      <xdr:rowOff>174625</xdr:rowOff>
    </xdr:to>
    <xdr:cxnSp macro="">
      <xdr:nvCxnSpPr>
        <xdr:cNvPr id="105" name="Straight Arrow Connector 104">
          <a:extLst>
            <a:ext uri="{FF2B5EF4-FFF2-40B4-BE49-F238E27FC236}">
              <a16:creationId xmlns:a16="http://schemas.microsoft.com/office/drawing/2014/main" xmlns="" id="{00000000-0008-0000-0300-000069000000}"/>
            </a:ext>
          </a:extLst>
        </xdr:cNvPr>
        <xdr:cNvCxnSpPr/>
      </xdr:nvCxnSpPr>
      <xdr:spPr>
        <a:xfrm>
          <a:off x="2308225" y="8547100"/>
          <a:ext cx="1309535" cy="0"/>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365126</xdr:colOff>
      <xdr:row>35</xdr:row>
      <xdr:rowOff>127000</xdr:rowOff>
    </xdr:from>
    <xdr:to>
      <xdr:col>9</xdr:col>
      <xdr:colOff>523875</xdr:colOff>
      <xdr:row>54</xdr:row>
      <xdr:rowOff>95250</xdr:rowOff>
    </xdr:to>
    <xdr:sp macro="" textlink="">
      <xdr:nvSpPr>
        <xdr:cNvPr id="106" name="Rectangle 105">
          <a:extLst>
            <a:ext uri="{FF2B5EF4-FFF2-40B4-BE49-F238E27FC236}">
              <a16:creationId xmlns:a16="http://schemas.microsoft.com/office/drawing/2014/main" xmlns="" id="{00000000-0008-0000-0300-00006A000000}"/>
            </a:ext>
          </a:extLst>
        </xdr:cNvPr>
        <xdr:cNvSpPr/>
      </xdr:nvSpPr>
      <xdr:spPr>
        <a:xfrm>
          <a:off x="3746501" y="9382125"/>
          <a:ext cx="158749" cy="3778250"/>
        </a:xfrm>
        <a:prstGeom prst="rect">
          <a:avLst/>
        </a:prstGeom>
        <a:solidFill>
          <a:schemeClr val="bg2">
            <a:lumMod val="75000"/>
          </a:schemeClr>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11</xdr:col>
      <xdr:colOff>755653</xdr:colOff>
      <xdr:row>46</xdr:row>
      <xdr:rowOff>184154</xdr:rowOff>
    </xdr:from>
    <xdr:to>
      <xdr:col>12</xdr:col>
      <xdr:colOff>1</xdr:colOff>
      <xdr:row>51</xdr:row>
      <xdr:rowOff>63502</xdr:rowOff>
    </xdr:to>
    <xdr:cxnSp macro="">
      <xdr:nvCxnSpPr>
        <xdr:cNvPr id="108" name="Straight Arrow Connector 107">
          <a:extLst>
            <a:ext uri="{FF2B5EF4-FFF2-40B4-BE49-F238E27FC236}">
              <a16:creationId xmlns:a16="http://schemas.microsoft.com/office/drawing/2014/main" xmlns="" id="{00000000-0008-0000-0300-00006C000000}"/>
            </a:ext>
          </a:extLst>
        </xdr:cNvPr>
        <xdr:cNvCxnSpPr/>
      </xdr:nvCxnSpPr>
      <xdr:spPr>
        <a:xfrm rot="16200000" flipH="1">
          <a:off x="4805365" y="11422067"/>
          <a:ext cx="879473" cy="6348"/>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755651</xdr:colOff>
      <xdr:row>42</xdr:row>
      <xdr:rowOff>184150</xdr:rowOff>
    </xdr:from>
    <xdr:to>
      <xdr:col>12</xdr:col>
      <xdr:colOff>9525</xdr:colOff>
      <xdr:row>47</xdr:row>
      <xdr:rowOff>9530</xdr:rowOff>
    </xdr:to>
    <xdr:cxnSp macro="">
      <xdr:nvCxnSpPr>
        <xdr:cNvPr id="109" name="Straight Arrow Connector 108">
          <a:extLst>
            <a:ext uri="{FF2B5EF4-FFF2-40B4-BE49-F238E27FC236}">
              <a16:creationId xmlns:a16="http://schemas.microsoft.com/office/drawing/2014/main" xmlns="" id="{00000000-0008-0000-0300-00006D000000}"/>
            </a:ext>
          </a:extLst>
        </xdr:cNvPr>
        <xdr:cNvCxnSpPr/>
      </xdr:nvCxnSpPr>
      <xdr:spPr>
        <a:xfrm rot="5400000" flipH="1" flipV="1">
          <a:off x="4813298" y="10556878"/>
          <a:ext cx="873130" cy="15874"/>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127000</xdr:colOff>
      <xdr:row>25</xdr:row>
      <xdr:rowOff>79375</xdr:rowOff>
    </xdr:from>
    <xdr:to>
      <xdr:col>9</xdr:col>
      <xdr:colOff>285750</xdr:colOff>
      <xdr:row>25</xdr:row>
      <xdr:rowOff>95250</xdr:rowOff>
    </xdr:to>
    <xdr:cxnSp macro="">
      <xdr:nvCxnSpPr>
        <xdr:cNvPr id="51" name="Straight Arrow Connector 50">
          <a:extLst>
            <a:ext uri="{FF2B5EF4-FFF2-40B4-BE49-F238E27FC236}">
              <a16:creationId xmlns:a16="http://schemas.microsoft.com/office/drawing/2014/main" xmlns="" id="{00000000-0008-0000-0300-000033000000}"/>
            </a:ext>
          </a:extLst>
        </xdr:cNvPr>
        <xdr:cNvCxnSpPr/>
      </xdr:nvCxnSpPr>
      <xdr:spPr>
        <a:xfrm>
          <a:off x="2365375" y="7286625"/>
          <a:ext cx="1301750" cy="15875"/>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15876</xdr:colOff>
      <xdr:row>7</xdr:row>
      <xdr:rowOff>47625</xdr:rowOff>
    </xdr:from>
    <xdr:to>
      <xdr:col>9</xdr:col>
      <xdr:colOff>587375</xdr:colOff>
      <xdr:row>9</xdr:row>
      <xdr:rowOff>0</xdr:rowOff>
    </xdr:to>
    <xdr:cxnSp macro="">
      <xdr:nvCxnSpPr>
        <xdr:cNvPr id="70" name="Straight Arrow Connector 69">
          <a:extLst>
            <a:ext uri="{FF2B5EF4-FFF2-40B4-BE49-F238E27FC236}">
              <a16:creationId xmlns:a16="http://schemas.microsoft.com/office/drawing/2014/main" xmlns="" id="{00000000-0008-0000-0300-000046000000}"/>
            </a:ext>
          </a:extLst>
        </xdr:cNvPr>
        <xdr:cNvCxnSpPr/>
      </xdr:nvCxnSpPr>
      <xdr:spPr>
        <a:xfrm>
          <a:off x="3206751" y="3698875"/>
          <a:ext cx="761999" cy="333375"/>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244476</xdr:colOff>
      <xdr:row>46</xdr:row>
      <xdr:rowOff>127001</xdr:rowOff>
    </xdr:from>
    <xdr:to>
      <xdr:col>9</xdr:col>
      <xdr:colOff>269875</xdr:colOff>
      <xdr:row>55</xdr:row>
      <xdr:rowOff>117478</xdr:rowOff>
    </xdr:to>
    <xdr:cxnSp macro="">
      <xdr:nvCxnSpPr>
        <xdr:cNvPr id="77" name="Straight Connector 76">
          <a:extLst>
            <a:ext uri="{FF2B5EF4-FFF2-40B4-BE49-F238E27FC236}">
              <a16:creationId xmlns:a16="http://schemas.microsoft.com/office/drawing/2014/main" xmlns="" id="{00000000-0008-0000-0300-00004D000000}"/>
            </a:ext>
          </a:extLst>
        </xdr:cNvPr>
        <xdr:cNvCxnSpPr/>
      </xdr:nvCxnSpPr>
      <xdr:spPr>
        <a:xfrm rot="5400000">
          <a:off x="2762250" y="12484102"/>
          <a:ext cx="1752602" cy="25399"/>
        </a:xfrm>
        <a:prstGeom prst="line">
          <a:avLst/>
        </a:prstGeom>
        <a:ln w="28575">
          <a:prstDash val="sys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635004</xdr:colOff>
      <xdr:row>35</xdr:row>
      <xdr:rowOff>158749</xdr:rowOff>
    </xdr:from>
    <xdr:to>
      <xdr:col>9</xdr:col>
      <xdr:colOff>650876</xdr:colOff>
      <xdr:row>46</xdr:row>
      <xdr:rowOff>174627</xdr:rowOff>
    </xdr:to>
    <xdr:cxnSp macro="">
      <xdr:nvCxnSpPr>
        <xdr:cNvPr id="90" name="Straight Connector 89">
          <a:extLst>
            <a:ext uri="{FF2B5EF4-FFF2-40B4-BE49-F238E27FC236}">
              <a16:creationId xmlns:a16="http://schemas.microsoft.com/office/drawing/2014/main" xmlns="" id="{00000000-0008-0000-0300-00005A000000}"/>
            </a:ext>
          </a:extLst>
        </xdr:cNvPr>
        <xdr:cNvCxnSpPr/>
      </xdr:nvCxnSpPr>
      <xdr:spPr>
        <a:xfrm rot="5400000">
          <a:off x="2897188" y="10533065"/>
          <a:ext cx="2254253" cy="15872"/>
        </a:xfrm>
        <a:prstGeom prst="line">
          <a:avLst/>
        </a:prstGeom>
        <a:ln w="28575"/>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263529</xdr:colOff>
      <xdr:row>35</xdr:row>
      <xdr:rowOff>136525</xdr:rowOff>
    </xdr:from>
    <xdr:to>
      <xdr:col>9</xdr:col>
      <xdr:colOff>279401</xdr:colOff>
      <xdr:row>46</xdr:row>
      <xdr:rowOff>152403</xdr:rowOff>
    </xdr:to>
    <xdr:cxnSp macro="">
      <xdr:nvCxnSpPr>
        <xdr:cNvPr id="110" name="Straight Connector 109">
          <a:extLst>
            <a:ext uri="{FF2B5EF4-FFF2-40B4-BE49-F238E27FC236}">
              <a16:creationId xmlns:a16="http://schemas.microsoft.com/office/drawing/2014/main" xmlns="" id="{00000000-0008-0000-0300-00006E000000}"/>
            </a:ext>
          </a:extLst>
        </xdr:cNvPr>
        <xdr:cNvCxnSpPr/>
      </xdr:nvCxnSpPr>
      <xdr:spPr>
        <a:xfrm rot="5400000">
          <a:off x="2525713" y="10510841"/>
          <a:ext cx="2254253" cy="15872"/>
        </a:xfrm>
        <a:prstGeom prst="line">
          <a:avLst/>
        </a:prstGeom>
        <a:ln w="28575"/>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464349</xdr:colOff>
      <xdr:row>5</xdr:row>
      <xdr:rowOff>190448</xdr:rowOff>
    </xdr:from>
    <xdr:to>
      <xdr:col>3</xdr:col>
      <xdr:colOff>321470</xdr:colOff>
      <xdr:row>10</xdr:row>
      <xdr:rowOff>154779</xdr:rowOff>
    </xdr:to>
    <xdr:sp macro="" textlink="">
      <xdr:nvSpPr>
        <xdr:cNvPr id="58" name="Rectangle 57">
          <a:extLst>
            <a:ext uri="{FF2B5EF4-FFF2-40B4-BE49-F238E27FC236}">
              <a16:creationId xmlns:a16="http://schemas.microsoft.com/office/drawing/2014/main" xmlns="" id="{00000000-0008-0000-0400-00003A000000}"/>
            </a:ext>
          </a:extLst>
        </xdr:cNvPr>
        <xdr:cNvSpPr/>
      </xdr:nvSpPr>
      <xdr:spPr>
        <a:xfrm rot="16200000">
          <a:off x="1059634" y="2226444"/>
          <a:ext cx="916831" cy="464340"/>
        </a:xfrm>
        <a:prstGeom prst="rect">
          <a:avLst/>
        </a:prstGeom>
        <a:solidFill>
          <a:srgbClr val="FFC000"/>
        </a:solidFill>
      </xdr:spPr>
      <xdr:style>
        <a:lnRef idx="2">
          <a:schemeClr val="dk1"/>
        </a:lnRef>
        <a:fillRef idx="1">
          <a:schemeClr val="lt1"/>
        </a:fillRef>
        <a:effectRef idx="0">
          <a:schemeClr val="dk1"/>
        </a:effectRef>
        <a:fontRef idx="minor">
          <a:schemeClr val="dk1"/>
        </a:fontRef>
      </xdr:style>
      <xdr:txBody>
        <a:bodyPr rtlCol="0" anchor="ctr"/>
        <a:lstStyle/>
        <a:p>
          <a:pPr algn="ctr"/>
          <a:r>
            <a:rPr lang="en-US" sz="1100" b="1"/>
            <a:t>Toilet block</a:t>
          </a:r>
        </a:p>
      </xdr:txBody>
    </xdr:sp>
    <xdr:clientData/>
  </xdr:twoCellAnchor>
  <xdr:twoCellAnchor>
    <xdr:from>
      <xdr:col>11</xdr:col>
      <xdr:colOff>33340</xdr:colOff>
      <xdr:row>19</xdr:row>
      <xdr:rowOff>7145</xdr:rowOff>
    </xdr:from>
    <xdr:to>
      <xdr:col>12</xdr:col>
      <xdr:colOff>464345</xdr:colOff>
      <xdr:row>22</xdr:row>
      <xdr:rowOff>95251</xdr:rowOff>
    </xdr:to>
    <xdr:sp macro="" textlink="">
      <xdr:nvSpPr>
        <xdr:cNvPr id="21" name="Rectangle 20">
          <a:extLst>
            <a:ext uri="{FF2B5EF4-FFF2-40B4-BE49-F238E27FC236}">
              <a16:creationId xmlns:a16="http://schemas.microsoft.com/office/drawing/2014/main" xmlns="" id="{00000000-0008-0000-0400-000015000000}"/>
            </a:ext>
          </a:extLst>
        </xdr:cNvPr>
        <xdr:cNvSpPr/>
      </xdr:nvSpPr>
      <xdr:spPr>
        <a:xfrm>
          <a:off x="6319840" y="4531520"/>
          <a:ext cx="1038224" cy="659606"/>
        </a:xfrm>
        <a:prstGeom prst="rect">
          <a:avLst/>
        </a:prstGeom>
      </xdr:spPr>
      <xdr:style>
        <a:lnRef idx="2">
          <a:schemeClr val="dk1"/>
        </a:lnRef>
        <a:fillRef idx="1">
          <a:schemeClr val="lt1"/>
        </a:fillRef>
        <a:effectRef idx="0">
          <a:schemeClr val="dk1"/>
        </a:effectRef>
        <a:fontRef idx="minor">
          <a:schemeClr val="dk1"/>
        </a:fontRef>
      </xdr:style>
      <xdr:txBody>
        <a:bodyPr rtlCol="0" anchor="ctr"/>
        <a:lstStyle/>
        <a:p>
          <a:pPr algn="ctr"/>
          <a:r>
            <a:rPr lang="en-US" sz="1100" b="1"/>
            <a:t>Class room</a:t>
          </a:r>
        </a:p>
      </xdr:txBody>
    </xdr:sp>
    <xdr:clientData/>
  </xdr:twoCellAnchor>
  <xdr:twoCellAnchor>
    <xdr:from>
      <xdr:col>6</xdr:col>
      <xdr:colOff>273844</xdr:colOff>
      <xdr:row>15</xdr:row>
      <xdr:rowOff>0</xdr:rowOff>
    </xdr:from>
    <xdr:to>
      <xdr:col>8</xdr:col>
      <xdr:colOff>97631</xdr:colOff>
      <xdr:row>18</xdr:row>
      <xdr:rowOff>88106</xdr:rowOff>
    </xdr:to>
    <xdr:sp macro="" textlink="">
      <xdr:nvSpPr>
        <xdr:cNvPr id="24" name="Rectangle 23">
          <a:extLst>
            <a:ext uri="{FF2B5EF4-FFF2-40B4-BE49-F238E27FC236}">
              <a16:creationId xmlns:a16="http://schemas.microsoft.com/office/drawing/2014/main" xmlns="" id="{00000000-0008-0000-0400-000018000000}"/>
            </a:ext>
          </a:extLst>
        </xdr:cNvPr>
        <xdr:cNvSpPr/>
      </xdr:nvSpPr>
      <xdr:spPr>
        <a:xfrm>
          <a:off x="2309813" y="2714625"/>
          <a:ext cx="1038224" cy="659606"/>
        </a:xfrm>
        <a:prstGeom prst="rect">
          <a:avLst/>
        </a:prstGeom>
      </xdr:spPr>
      <xdr:style>
        <a:lnRef idx="2">
          <a:schemeClr val="dk1"/>
        </a:lnRef>
        <a:fillRef idx="1">
          <a:schemeClr val="lt1"/>
        </a:fillRef>
        <a:effectRef idx="0">
          <a:schemeClr val="dk1"/>
        </a:effectRef>
        <a:fontRef idx="minor">
          <a:schemeClr val="dk1"/>
        </a:fontRef>
      </xdr:style>
      <xdr:txBody>
        <a:bodyPr rtlCol="0" anchor="ctr"/>
        <a:lstStyle/>
        <a:p>
          <a:pPr algn="ctr"/>
          <a:r>
            <a:rPr lang="en-US" sz="1100" b="1"/>
            <a:t>Class room</a:t>
          </a:r>
        </a:p>
      </xdr:txBody>
    </xdr:sp>
    <xdr:clientData/>
  </xdr:twoCellAnchor>
  <xdr:twoCellAnchor>
    <xdr:from>
      <xdr:col>11</xdr:col>
      <xdr:colOff>35719</xdr:colOff>
      <xdr:row>40</xdr:row>
      <xdr:rowOff>30553</xdr:rowOff>
    </xdr:from>
    <xdr:to>
      <xdr:col>11</xdr:col>
      <xdr:colOff>46834</xdr:colOff>
      <xdr:row>50</xdr:row>
      <xdr:rowOff>130969</xdr:rowOff>
    </xdr:to>
    <xdr:cxnSp macro="">
      <xdr:nvCxnSpPr>
        <xdr:cNvPr id="41" name="Straight Connector 40">
          <a:extLst>
            <a:ext uri="{FF2B5EF4-FFF2-40B4-BE49-F238E27FC236}">
              <a16:creationId xmlns:a16="http://schemas.microsoft.com/office/drawing/2014/main" xmlns="" id="{00000000-0008-0000-0400-000029000000}"/>
            </a:ext>
          </a:extLst>
        </xdr:cNvPr>
        <xdr:cNvCxnSpPr/>
      </xdr:nvCxnSpPr>
      <xdr:spPr>
        <a:xfrm flipV="1">
          <a:off x="6322219" y="8555428"/>
          <a:ext cx="11115" cy="2005416"/>
        </a:xfrm>
        <a:prstGeom prst="line">
          <a:avLst/>
        </a:prstGeom>
        <a:ln>
          <a:prstDash val="sysDash"/>
        </a:ln>
      </xdr:spPr>
      <xdr:style>
        <a:lnRef idx="2">
          <a:schemeClr val="dk1"/>
        </a:lnRef>
        <a:fillRef idx="0">
          <a:schemeClr val="dk1"/>
        </a:fillRef>
        <a:effectRef idx="1">
          <a:schemeClr val="dk1"/>
        </a:effectRef>
        <a:fontRef idx="minor">
          <a:schemeClr val="tx1"/>
        </a:fontRef>
      </xdr:style>
    </xdr:cxnSp>
    <xdr:clientData/>
  </xdr:twoCellAnchor>
  <xdr:twoCellAnchor>
    <xdr:from>
      <xdr:col>11</xdr:col>
      <xdr:colOff>584602</xdr:colOff>
      <xdr:row>40</xdr:row>
      <xdr:rowOff>72629</xdr:rowOff>
    </xdr:from>
    <xdr:to>
      <xdr:col>13</xdr:col>
      <xdr:colOff>201220</xdr:colOff>
      <xdr:row>45</xdr:row>
      <xdr:rowOff>115490</xdr:rowOff>
    </xdr:to>
    <xdr:sp macro="" textlink="">
      <xdr:nvSpPr>
        <xdr:cNvPr id="55" name="Rectangle 54">
          <a:extLst>
            <a:ext uri="{FF2B5EF4-FFF2-40B4-BE49-F238E27FC236}">
              <a16:creationId xmlns:a16="http://schemas.microsoft.com/office/drawing/2014/main" xmlns="" id="{00000000-0008-0000-0400-000037000000}"/>
            </a:ext>
          </a:extLst>
        </xdr:cNvPr>
        <xdr:cNvSpPr/>
      </xdr:nvSpPr>
      <xdr:spPr>
        <a:xfrm rot="16200000">
          <a:off x="6788949" y="8679657"/>
          <a:ext cx="995361" cy="831056"/>
        </a:xfrm>
        <a:prstGeom prst="rect">
          <a:avLst/>
        </a:prstGeom>
      </xdr:spPr>
      <xdr:style>
        <a:lnRef idx="2">
          <a:schemeClr val="dk1"/>
        </a:lnRef>
        <a:fillRef idx="1">
          <a:schemeClr val="lt1"/>
        </a:fillRef>
        <a:effectRef idx="0">
          <a:schemeClr val="dk1"/>
        </a:effectRef>
        <a:fontRef idx="minor">
          <a:schemeClr val="dk1"/>
        </a:fontRef>
      </xdr:style>
      <xdr:txBody>
        <a:bodyPr rtlCol="0" anchor="ctr"/>
        <a:lstStyle/>
        <a:p>
          <a:pPr algn="ctr"/>
          <a:r>
            <a:rPr lang="en-US" sz="1100" b="1"/>
            <a:t>Class room</a:t>
          </a:r>
        </a:p>
      </xdr:txBody>
    </xdr:sp>
    <xdr:clientData/>
  </xdr:twoCellAnchor>
  <xdr:twoCellAnchor>
    <xdr:from>
      <xdr:col>11</xdr:col>
      <xdr:colOff>564118</xdr:colOff>
      <xdr:row>43</xdr:row>
      <xdr:rowOff>133585</xdr:rowOff>
    </xdr:from>
    <xdr:to>
      <xdr:col>12</xdr:col>
      <xdr:colOff>2618</xdr:colOff>
      <xdr:row>44</xdr:row>
      <xdr:rowOff>169303</xdr:rowOff>
    </xdr:to>
    <xdr:sp macro="" textlink="">
      <xdr:nvSpPr>
        <xdr:cNvPr id="38" name="Rectangle 37">
          <a:extLst>
            <a:ext uri="{FF2B5EF4-FFF2-40B4-BE49-F238E27FC236}">
              <a16:creationId xmlns:a16="http://schemas.microsoft.com/office/drawing/2014/main" xmlns="" id="{EB1F46FC-2B54-4AF6-89E0-0AE9DE645777}"/>
            </a:ext>
          </a:extLst>
        </xdr:cNvPr>
        <xdr:cNvSpPr/>
      </xdr:nvSpPr>
      <xdr:spPr>
        <a:xfrm rot="16200000" flipV="1">
          <a:off x="6760369" y="9320209"/>
          <a:ext cx="226218" cy="45719"/>
        </a:xfrm>
        <a:prstGeom prst="rect">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en-US" sz="1100"/>
        </a:p>
      </xdr:txBody>
    </xdr:sp>
    <xdr:clientData/>
  </xdr:twoCellAnchor>
  <xdr:twoCellAnchor>
    <xdr:from>
      <xdr:col>8</xdr:col>
      <xdr:colOff>19051</xdr:colOff>
      <xdr:row>48</xdr:row>
      <xdr:rowOff>42859</xdr:rowOff>
    </xdr:from>
    <xdr:to>
      <xdr:col>8</xdr:col>
      <xdr:colOff>245269</xdr:colOff>
      <xdr:row>48</xdr:row>
      <xdr:rowOff>88578</xdr:rowOff>
    </xdr:to>
    <xdr:sp macro="" textlink="">
      <xdr:nvSpPr>
        <xdr:cNvPr id="42" name="Rectangle 41">
          <a:extLst>
            <a:ext uri="{FF2B5EF4-FFF2-40B4-BE49-F238E27FC236}">
              <a16:creationId xmlns:a16="http://schemas.microsoft.com/office/drawing/2014/main" xmlns="" id="{6C5263C0-F82C-4F47-8A22-6B9E8DB6E610}"/>
            </a:ext>
          </a:extLst>
        </xdr:cNvPr>
        <xdr:cNvSpPr/>
      </xdr:nvSpPr>
      <xdr:spPr>
        <a:xfrm flipV="1">
          <a:off x="4483895" y="10091734"/>
          <a:ext cx="226218" cy="45719"/>
        </a:xfrm>
        <a:prstGeom prst="rect">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en-US" sz="1100"/>
        </a:p>
      </xdr:txBody>
    </xdr:sp>
    <xdr:clientData/>
  </xdr:twoCellAnchor>
  <xdr:twoCellAnchor>
    <xdr:from>
      <xdr:col>7</xdr:col>
      <xdr:colOff>520703</xdr:colOff>
      <xdr:row>46</xdr:row>
      <xdr:rowOff>154781</xdr:rowOff>
    </xdr:from>
    <xdr:to>
      <xdr:col>7</xdr:col>
      <xdr:colOff>535781</xdr:colOff>
      <xdr:row>48</xdr:row>
      <xdr:rowOff>75795</xdr:rowOff>
    </xdr:to>
    <xdr:cxnSp macro="">
      <xdr:nvCxnSpPr>
        <xdr:cNvPr id="43" name="Straight Connector 42">
          <a:extLst>
            <a:ext uri="{FF2B5EF4-FFF2-40B4-BE49-F238E27FC236}">
              <a16:creationId xmlns:a16="http://schemas.microsoft.com/office/drawing/2014/main" xmlns="" id="{D160F83F-ECDE-4CFC-BA6B-9F181612E7DA}"/>
            </a:ext>
          </a:extLst>
        </xdr:cNvPr>
        <xdr:cNvCxnSpPr/>
      </xdr:nvCxnSpPr>
      <xdr:spPr>
        <a:xfrm flipH="1">
          <a:off x="4378328" y="9822656"/>
          <a:ext cx="15078" cy="302014"/>
        </a:xfrm>
        <a:prstGeom prst="line">
          <a:avLst/>
        </a:prstGeom>
        <a:ln>
          <a:prstDash val="sysDash"/>
        </a:ln>
      </xdr:spPr>
      <xdr:style>
        <a:lnRef idx="2">
          <a:schemeClr val="dk1"/>
        </a:lnRef>
        <a:fillRef idx="0">
          <a:schemeClr val="dk1"/>
        </a:fillRef>
        <a:effectRef idx="1">
          <a:schemeClr val="dk1"/>
        </a:effectRef>
        <a:fontRef idx="minor">
          <a:schemeClr val="tx1"/>
        </a:fontRef>
      </xdr:style>
    </xdr:cxnSp>
    <xdr:clientData/>
  </xdr:twoCellAnchor>
  <xdr:twoCellAnchor>
    <xdr:from>
      <xdr:col>11</xdr:col>
      <xdr:colOff>33339</xdr:colOff>
      <xdr:row>40</xdr:row>
      <xdr:rowOff>57148</xdr:rowOff>
    </xdr:from>
    <xdr:to>
      <xdr:col>11</xdr:col>
      <xdr:colOff>559594</xdr:colOff>
      <xdr:row>40</xdr:row>
      <xdr:rowOff>71437</xdr:rowOff>
    </xdr:to>
    <xdr:cxnSp macro="">
      <xdr:nvCxnSpPr>
        <xdr:cNvPr id="44" name="Straight Connector 43">
          <a:extLst>
            <a:ext uri="{FF2B5EF4-FFF2-40B4-BE49-F238E27FC236}">
              <a16:creationId xmlns:a16="http://schemas.microsoft.com/office/drawing/2014/main" xmlns="" id="{E9016E9B-CCD4-420C-B1DE-A2FA69A18C97}"/>
            </a:ext>
          </a:extLst>
        </xdr:cNvPr>
        <xdr:cNvCxnSpPr/>
      </xdr:nvCxnSpPr>
      <xdr:spPr>
        <a:xfrm>
          <a:off x="6319839" y="8582023"/>
          <a:ext cx="526255" cy="14289"/>
        </a:xfrm>
        <a:prstGeom prst="line">
          <a:avLst/>
        </a:prstGeom>
        <a:ln>
          <a:prstDash val="sysDash"/>
        </a:ln>
      </xdr:spPr>
      <xdr:style>
        <a:lnRef idx="2">
          <a:schemeClr val="dk1"/>
        </a:lnRef>
        <a:fillRef idx="0">
          <a:schemeClr val="dk1"/>
        </a:fillRef>
        <a:effectRef idx="1">
          <a:schemeClr val="dk1"/>
        </a:effectRef>
        <a:fontRef idx="minor">
          <a:schemeClr val="tx1"/>
        </a:fontRef>
      </xdr:style>
    </xdr:cxnSp>
    <xdr:clientData/>
  </xdr:twoCellAnchor>
  <xdr:twoCellAnchor>
    <xdr:from>
      <xdr:col>7</xdr:col>
      <xdr:colOff>314796</xdr:colOff>
      <xdr:row>18</xdr:row>
      <xdr:rowOff>57148</xdr:rowOff>
    </xdr:from>
    <xdr:to>
      <xdr:col>7</xdr:col>
      <xdr:colOff>592930</xdr:colOff>
      <xdr:row>18</xdr:row>
      <xdr:rowOff>116679</xdr:rowOff>
    </xdr:to>
    <xdr:sp macro="" textlink="">
      <xdr:nvSpPr>
        <xdr:cNvPr id="61" name="Rectangle 60">
          <a:extLst>
            <a:ext uri="{FF2B5EF4-FFF2-40B4-BE49-F238E27FC236}">
              <a16:creationId xmlns:a16="http://schemas.microsoft.com/office/drawing/2014/main" xmlns="" id="{899B6C22-DE9B-4DF2-B241-810FC5D454FB}"/>
            </a:ext>
          </a:extLst>
        </xdr:cNvPr>
        <xdr:cNvSpPr/>
      </xdr:nvSpPr>
      <xdr:spPr>
        <a:xfrm flipH="1" flipV="1">
          <a:off x="2957984" y="4391023"/>
          <a:ext cx="278134" cy="59531"/>
        </a:xfrm>
        <a:prstGeom prst="rect">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en-US" sz="1100"/>
        </a:p>
      </xdr:txBody>
    </xdr:sp>
    <xdr:clientData/>
  </xdr:twoCellAnchor>
  <xdr:twoCellAnchor>
    <xdr:from>
      <xdr:col>3</xdr:col>
      <xdr:colOff>342906</xdr:colOff>
      <xdr:row>5</xdr:row>
      <xdr:rowOff>188066</xdr:rowOff>
    </xdr:from>
    <xdr:to>
      <xdr:col>4</xdr:col>
      <xdr:colOff>200027</xdr:colOff>
      <xdr:row>10</xdr:row>
      <xdr:rowOff>152397</xdr:rowOff>
    </xdr:to>
    <xdr:sp macro="" textlink="">
      <xdr:nvSpPr>
        <xdr:cNvPr id="62" name="Rectangle 61">
          <a:extLst>
            <a:ext uri="{FF2B5EF4-FFF2-40B4-BE49-F238E27FC236}">
              <a16:creationId xmlns:a16="http://schemas.microsoft.com/office/drawing/2014/main" xmlns="" id="{C573BB38-B2F0-4176-A786-A912C29AD1B8}"/>
            </a:ext>
          </a:extLst>
        </xdr:cNvPr>
        <xdr:cNvSpPr/>
      </xdr:nvSpPr>
      <xdr:spPr>
        <a:xfrm rot="16200000">
          <a:off x="1545410" y="2224062"/>
          <a:ext cx="916831" cy="464340"/>
        </a:xfrm>
        <a:prstGeom prst="rect">
          <a:avLst/>
        </a:prstGeom>
        <a:solidFill>
          <a:srgbClr val="FFC000"/>
        </a:solidFill>
      </xdr:spPr>
      <xdr:style>
        <a:lnRef idx="2">
          <a:schemeClr val="dk1"/>
        </a:lnRef>
        <a:fillRef idx="1">
          <a:schemeClr val="lt1"/>
        </a:fillRef>
        <a:effectRef idx="0">
          <a:schemeClr val="dk1"/>
        </a:effectRef>
        <a:fontRef idx="minor">
          <a:schemeClr val="dk1"/>
        </a:fontRef>
      </xdr:style>
      <xdr:txBody>
        <a:bodyPr rtlCol="0" anchor="ctr"/>
        <a:lstStyle/>
        <a:p>
          <a:pPr algn="ctr"/>
          <a:r>
            <a:rPr lang="en-US" sz="1100" b="1"/>
            <a:t>Toilet block</a:t>
          </a:r>
        </a:p>
      </xdr:txBody>
    </xdr:sp>
    <xdr:clientData/>
  </xdr:twoCellAnchor>
  <xdr:twoCellAnchor>
    <xdr:from>
      <xdr:col>4</xdr:col>
      <xdr:colOff>197650</xdr:colOff>
      <xdr:row>6</xdr:row>
      <xdr:rowOff>7091</xdr:rowOff>
    </xdr:from>
    <xdr:to>
      <xdr:col>5</xdr:col>
      <xdr:colOff>54771</xdr:colOff>
      <xdr:row>10</xdr:row>
      <xdr:rowOff>161922</xdr:rowOff>
    </xdr:to>
    <xdr:sp macro="" textlink="">
      <xdr:nvSpPr>
        <xdr:cNvPr id="63" name="Rectangle 62">
          <a:extLst>
            <a:ext uri="{FF2B5EF4-FFF2-40B4-BE49-F238E27FC236}">
              <a16:creationId xmlns:a16="http://schemas.microsoft.com/office/drawing/2014/main" xmlns="" id="{8A65A4AC-EB8B-45A2-A5EC-478F5AB206EB}"/>
            </a:ext>
          </a:extLst>
        </xdr:cNvPr>
        <xdr:cNvSpPr/>
      </xdr:nvSpPr>
      <xdr:spPr>
        <a:xfrm rot="16200000">
          <a:off x="2007373" y="2233587"/>
          <a:ext cx="916831" cy="464340"/>
        </a:xfrm>
        <a:prstGeom prst="rect">
          <a:avLst/>
        </a:prstGeom>
        <a:solidFill>
          <a:srgbClr val="FFC000"/>
        </a:solidFill>
      </xdr:spPr>
      <xdr:style>
        <a:lnRef idx="2">
          <a:schemeClr val="dk1"/>
        </a:lnRef>
        <a:fillRef idx="1">
          <a:schemeClr val="lt1"/>
        </a:fillRef>
        <a:effectRef idx="0">
          <a:schemeClr val="dk1"/>
        </a:effectRef>
        <a:fontRef idx="minor">
          <a:schemeClr val="dk1"/>
        </a:fontRef>
      </xdr:style>
      <xdr:txBody>
        <a:bodyPr rtlCol="0" anchor="ctr"/>
        <a:lstStyle/>
        <a:p>
          <a:pPr algn="ctr"/>
          <a:r>
            <a:rPr lang="en-US" sz="1100" b="1"/>
            <a:t>Toilet block</a:t>
          </a:r>
        </a:p>
      </xdr:txBody>
    </xdr:sp>
    <xdr:clientData/>
  </xdr:twoCellAnchor>
  <xdr:twoCellAnchor>
    <xdr:from>
      <xdr:col>2</xdr:col>
      <xdr:colOff>559594</xdr:colOff>
      <xdr:row>10</xdr:row>
      <xdr:rowOff>142875</xdr:rowOff>
    </xdr:from>
    <xdr:to>
      <xdr:col>3</xdr:col>
      <xdr:colOff>230509</xdr:colOff>
      <xdr:row>11</xdr:row>
      <xdr:rowOff>11906</xdr:rowOff>
    </xdr:to>
    <xdr:sp macro="" textlink="">
      <xdr:nvSpPr>
        <xdr:cNvPr id="64" name="Rectangle 63">
          <a:extLst>
            <a:ext uri="{FF2B5EF4-FFF2-40B4-BE49-F238E27FC236}">
              <a16:creationId xmlns:a16="http://schemas.microsoft.com/office/drawing/2014/main" xmlns="" id="{61BF77DA-30EB-449B-871B-84860182861A}"/>
            </a:ext>
          </a:extLst>
        </xdr:cNvPr>
        <xdr:cNvSpPr/>
      </xdr:nvSpPr>
      <xdr:spPr>
        <a:xfrm flipH="1" flipV="1">
          <a:off x="1381125" y="2905125"/>
          <a:ext cx="278134" cy="59531"/>
        </a:xfrm>
        <a:prstGeom prst="rect">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en-US" sz="1100"/>
        </a:p>
      </xdr:txBody>
    </xdr:sp>
    <xdr:clientData/>
  </xdr:twoCellAnchor>
  <xdr:twoCellAnchor>
    <xdr:from>
      <xdr:col>3</xdr:col>
      <xdr:colOff>414337</xdr:colOff>
      <xdr:row>10</xdr:row>
      <xdr:rowOff>116681</xdr:rowOff>
    </xdr:from>
    <xdr:to>
      <xdr:col>4</xdr:col>
      <xdr:colOff>85252</xdr:colOff>
      <xdr:row>10</xdr:row>
      <xdr:rowOff>176212</xdr:rowOff>
    </xdr:to>
    <xdr:sp macro="" textlink="">
      <xdr:nvSpPr>
        <xdr:cNvPr id="65" name="Rectangle 64">
          <a:extLst>
            <a:ext uri="{FF2B5EF4-FFF2-40B4-BE49-F238E27FC236}">
              <a16:creationId xmlns:a16="http://schemas.microsoft.com/office/drawing/2014/main" xmlns="" id="{6506BA1A-D3C8-42CB-A3F8-A3A1A8F64951}"/>
            </a:ext>
          </a:extLst>
        </xdr:cNvPr>
        <xdr:cNvSpPr/>
      </xdr:nvSpPr>
      <xdr:spPr>
        <a:xfrm flipH="1" flipV="1">
          <a:off x="1843087" y="2878931"/>
          <a:ext cx="278134" cy="59531"/>
        </a:xfrm>
        <a:prstGeom prst="rect">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en-US" sz="1100"/>
        </a:p>
      </xdr:txBody>
    </xdr:sp>
    <xdr:clientData/>
  </xdr:twoCellAnchor>
  <xdr:twoCellAnchor>
    <xdr:from>
      <xdr:col>4</xdr:col>
      <xdr:colOff>304800</xdr:colOff>
      <xdr:row>10</xdr:row>
      <xdr:rowOff>126207</xdr:rowOff>
    </xdr:from>
    <xdr:to>
      <xdr:col>4</xdr:col>
      <xdr:colOff>582934</xdr:colOff>
      <xdr:row>10</xdr:row>
      <xdr:rowOff>185738</xdr:rowOff>
    </xdr:to>
    <xdr:sp macro="" textlink="">
      <xdr:nvSpPr>
        <xdr:cNvPr id="68" name="Rectangle 67">
          <a:extLst>
            <a:ext uri="{FF2B5EF4-FFF2-40B4-BE49-F238E27FC236}">
              <a16:creationId xmlns:a16="http://schemas.microsoft.com/office/drawing/2014/main" xmlns="" id="{A0179922-2D8C-44E5-B8DD-980E01DD9836}"/>
            </a:ext>
          </a:extLst>
        </xdr:cNvPr>
        <xdr:cNvSpPr/>
      </xdr:nvSpPr>
      <xdr:spPr>
        <a:xfrm flipH="1" flipV="1">
          <a:off x="2340769" y="2888457"/>
          <a:ext cx="278134" cy="59531"/>
        </a:xfrm>
        <a:prstGeom prst="rect">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en-US" sz="1100"/>
        </a:p>
      </xdr:txBody>
    </xdr:sp>
    <xdr:clientData/>
  </xdr:twoCellAnchor>
  <xdr:twoCellAnchor>
    <xdr:from>
      <xdr:col>4</xdr:col>
      <xdr:colOff>47625</xdr:colOff>
      <xdr:row>17</xdr:row>
      <xdr:rowOff>23812</xdr:rowOff>
    </xdr:from>
    <xdr:to>
      <xdr:col>6</xdr:col>
      <xdr:colOff>357188</xdr:colOff>
      <xdr:row>28</xdr:row>
      <xdr:rowOff>190499</xdr:rowOff>
    </xdr:to>
    <xdr:sp macro="" textlink="">
      <xdr:nvSpPr>
        <xdr:cNvPr id="70" name="Rectangle 69">
          <a:extLst>
            <a:ext uri="{FF2B5EF4-FFF2-40B4-BE49-F238E27FC236}">
              <a16:creationId xmlns:a16="http://schemas.microsoft.com/office/drawing/2014/main" xmlns="" id="{8B15ADE7-F12B-4AA0-8752-AB3AEB98A0C4}"/>
            </a:ext>
          </a:extLst>
        </xdr:cNvPr>
        <xdr:cNvSpPr/>
      </xdr:nvSpPr>
      <xdr:spPr>
        <a:xfrm>
          <a:off x="2083594" y="4167187"/>
          <a:ext cx="1524000" cy="2262187"/>
        </a:xfrm>
        <a:prstGeom prst="rect">
          <a:avLst/>
        </a:prstGeom>
      </xdr:spPr>
      <xdr:style>
        <a:lnRef idx="2">
          <a:schemeClr val="dk1"/>
        </a:lnRef>
        <a:fillRef idx="1">
          <a:schemeClr val="lt1"/>
        </a:fillRef>
        <a:effectRef idx="0">
          <a:schemeClr val="dk1"/>
        </a:effectRef>
        <a:fontRef idx="minor">
          <a:schemeClr val="dk1"/>
        </a:fontRef>
      </xdr:style>
      <xdr:txBody>
        <a:bodyPr rtlCol="0" anchor="ctr"/>
        <a:lstStyle/>
        <a:p>
          <a:pPr algn="ctr"/>
          <a:r>
            <a:rPr lang="en-US" sz="1100" b="1"/>
            <a:t>Middle</a:t>
          </a:r>
          <a:r>
            <a:rPr lang="en-US" sz="1100" b="1" baseline="0"/>
            <a:t> Block</a:t>
          </a:r>
          <a:endParaRPr lang="en-US" sz="1100" b="1"/>
        </a:p>
      </xdr:txBody>
    </xdr:sp>
    <xdr:clientData/>
  </xdr:twoCellAnchor>
  <xdr:twoCellAnchor>
    <xdr:from>
      <xdr:col>11</xdr:col>
      <xdr:colOff>582222</xdr:colOff>
      <xdr:row>45</xdr:row>
      <xdr:rowOff>105967</xdr:rowOff>
    </xdr:from>
    <xdr:to>
      <xdr:col>13</xdr:col>
      <xdr:colOff>198840</xdr:colOff>
      <xdr:row>50</xdr:row>
      <xdr:rowOff>148828</xdr:rowOff>
    </xdr:to>
    <xdr:sp macro="" textlink="">
      <xdr:nvSpPr>
        <xdr:cNvPr id="28" name="Rectangle 27">
          <a:extLst>
            <a:ext uri="{FF2B5EF4-FFF2-40B4-BE49-F238E27FC236}">
              <a16:creationId xmlns:a16="http://schemas.microsoft.com/office/drawing/2014/main" xmlns="" id="{292A7982-A631-4C7C-84BC-26A1F53D7B06}"/>
            </a:ext>
          </a:extLst>
        </xdr:cNvPr>
        <xdr:cNvSpPr/>
      </xdr:nvSpPr>
      <xdr:spPr>
        <a:xfrm rot="16200000">
          <a:off x="6786569" y="9665495"/>
          <a:ext cx="995361" cy="831056"/>
        </a:xfrm>
        <a:prstGeom prst="rect">
          <a:avLst/>
        </a:prstGeom>
      </xdr:spPr>
      <xdr:style>
        <a:lnRef idx="2">
          <a:schemeClr val="dk1"/>
        </a:lnRef>
        <a:fillRef idx="1">
          <a:schemeClr val="lt1"/>
        </a:fillRef>
        <a:effectRef idx="0">
          <a:schemeClr val="dk1"/>
        </a:effectRef>
        <a:fontRef idx="minor">
          <a:schemeClr val="dk1"/>
        </a:fontRef>
      </xdr:style>
      <xdr:txBody>
        <a:bodyPr rtlCol="0" anchor="ctr"/>
        <a:lstStyle/>
        <a:p>
          <a:pPr algn="ctr"/>
          <a:r>
            <a:rPr lang="en-US" sz="1100" b="1"/>
            <a:t>Class room</a:t>
          </a:r>
        </a:p>
      </xdr:txBody>
    </xdr:sp>
    <xdr:clientData/>
  </xdr:twoCellAnchor>
  <xdr:twoCellAnchor>
    <xdr:from>
      <xdr:col>11</xdr:col>
      <xdr:colOff>549830</xdr:colOff>
      <xdr:row>46</xdr:row>
      <xdr:rowOff>107392</xdr:rowOff>
    </xdr:from>
    <xdr:to>
      <xdr:col>11</xdr:col>
      <xdr:colOff>595549</xdr:colOff>
      <xdr:row>47</xdr:row>
      <xdr:rowOff>143110</xdr:rowOff>
    </xdr:to>
    <xdr:sp macro="" textlink="">
      <xdr:nvSpPr>
        <xdr:cNvPr id="29" name="Rectangle 28">
          <a:extLst>
            <a:ext uri="{FF2B5EF4-FFF2-40B4-BE49-F238E27FC236}">
              <a16:creationId xmlns:a16="http://schemas.microsoft.com/office/drawing/2014/main" xmlns="" id="{56448787-48D2-40C9-B87F-94D4B05F2561}"/>
            </a:ext>
          </a:extLst>
        </xdr:cNvPr>
        <xdr:cNvSpPr/>
      </xdr:nvSpPr>
      <xdr:spPr>
        <a:xfrm rot="16200000" flipV="1">
          <a:off x="6746081" y="9865516"/>
          <a:ext cx="226218" cy="45719"/>
        </a:xfrm>
        <a:prstGeom prst="rect">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en-US" sz="1100"/>
        </a:p>
      </xdr:txBody>
    </xdr:sp>
    <xdr:clientData/>
  </xdr:twoCellAnchor>
  <xdr:twoCellAnchor>
    <xdr:from>
      <xdr:col>11</xdr:col>
      <xdr:colOff>42864</xdr:colOff>
      <xdr:row>50</xdr:row>
      <xdr:rowOff>126205</xdr:rowOff>
    </xdr:from>
    <xdr:to>
      <xdr:col>11</xdr:col>
      <xdr:colOff>569119</xdr:colOff>
      <xdr:row>50</xdr:row>
      <xdr:rowOff>140494</xdr:rowOff>
    </xdr:to>
    <xdr:cxnSp macro="">
      <xdr:nvCxnSpPr>
        <xdr:cNvPr id="31" name="Straight Connector 30">
          <a:extLst>
            <a:ext uri="{FF2B5EF4-FFF2-40B4-BE49-F238E27FC236}">
              <a16:creationId xmlns:a16="http://schemas.microsoft.com/office/drawing/2014/main" xmlns="" id="{E4646E35-1269-407A-A2F7-3414CE9D3AD3}"/>
            </a:ext>
          </a:extLst>
        </xdr:cNvPr>
        <xdr:cNvCxnSpPr/>
      </xdr:nvCxnSpPr>
      <xdr:spPr>
        <a:xfrm>
          <a:off x="6329364" y="10556080"/>
          <a:ext cx="526255" cy="14289"/>
        </a:xfrm>
        <a:prstGeom prst="line">
          <a:avLst/>
        </a:prstGeom>
        <a:ln>
          <a:prstDash val="sysDash"/>
        </a:ln>
      </xdr:spPr>
      <xdr:style>
        <a:lnRef idx="2">
          <a:schemeClr val="dk1"/>
        </a:lnRef>
        <a:fillRef idx="0">
          <a:schemeClr val="dk1"/>
        </a:fillRef>
        <a:effectRef idx="1">
          <a:schemeClr val="dk1"/>
        </a:effectRef>
        <a:fontRef idx="minor">
          <a:schemeClr val="tx1"/>
        </a:fontRef>
      </xdr:style>
    </xdr:cxnSp>
    <xdr:clientData/>
  </xdr:twoCellAnchor>
  <xdr:twoCellAnchor>
    <xdr:from>
      <xdr:col>7</xdr:col>
      <xdr:colOff>525066</xdr:colOff>
      <xdr:row>48</xdr:row>
      <xdr:rowOff>82153</xdr:rowOff>
    </xdr:from>
    <xdr:to>
      <xdr:col>9</xdr:col>
      <xdr:colOff>305989</xdr:colOff>
      <xdr:row>52</xdr:row>
      <xdr:rowOff>151209</xdr:rowOff>
    </xdr:to>
    <xdr:sp macro="" textlink="">
      <xdr:nvSpPr>
        <xdr:cNvPr id="36" name="Rectangle 35">
          <a:extLst>
            <a:ext uri="{FF2B5EF4-FFF2-40B4-BE49-F238E27FC236}">
              <a16:creationId xmlns:a16="http://schemas.microsoft.com/office/drawing/2014/main" xmlns="" id="{2FF1CAA9-3779-4D6C-9CAB-6EDC8A5C6081}"/>
            </a:ext>
          </a:extLst>
        </xdr:cNvPr>
        <xdr:cNvSpPr/>
      </xdr:nvSpPr>
      <xdr:spPr>
        <a:xfrm>
          <a:off x="4382691" y="10131028"/>
          <a:ext cx="995361" cy="831056"/>
        </a:xfrm>
        <a:prstGeom prst="rect">
          <a:avLst/>
        </a:prstGeom>
      </xdr:spPr>
      <xdr:style>
        <a:lnRef idx="2">
          <a:schemeClr val="dk1"/>
        </a:lnRef>
        <a:fillRef idx="1">
          <a:schemeClr val="lt1"/>
        </a:fillRef>
        <a:effectRef idx="0">
          <a:schemeClr val="dk1"/>
        </a:effectRef>
        <a:fontRef idx="minor">
          <a:schemeClr val="dk1"/>
        </a:fontRef>
      </xdr:style>
      <xdr:txBody>
        <a:bodyPr rtlCol="0" anchor="ctr"/>
        <a:lstStyle/>
        <a:p>
          <a:pPr algn="ctr"/>
          <a:r>
            <a:rPr lang="en-US" sz="1100" b="1"/>
            <a:t>Class room</a:t>
          </a:r>
        </a:p>
      </xdr:txBody>
    </xdr:sp>
    <xdr:clientData/>
  </xdr:twoCellAnchor>
  <xdr:twoCellAnchor>
    <xdr:from>
      <xdr:col>5</xdr:col>
      <xdr:colOff>546497</xdr:colOff>
      <xdr:row>48</xdr:row>
      <xdr:rowOff>79771</xdr:rowOff>
    </xdr:from>
    <xdr:to>
      <xdr:col>7</xdr:col>
      <xdr:colOff>327421</xdr:colOff>
      <xdr:row>52</xdr:row>
      <xdr:rowOff>148827</xdr:rowOff>
    </xdr:to>
    <xdr:sp macro="" textlink="">
      <xdr:nvSpPr>
        <xdr:cNvPr id="37" name="Rectangle 36">
          <a:extLst>
            <a:ext uri="{FF2B5EF4-FFF2-40B4-BE49-F238E27FC236}">
              <a16:creationId xmlns:a16="http://schemas.microsoft.com/office/drawing/2014/main" xmlns="" id="{46ED2A01-2710-404B-90E3-E4E1796A0329}"/>
            </a:ext>
          </a:extLst>
        </xdr:cNvPr>
        <xdr:cNvSpPr/>
      </xdr:nvSpPr>
      <xdr:spPr>
        <a:xfrm>
          <a:off x="3189685" y="10128646"/>
          <a:ext cx="995361" cy="831056"/>
        </a:xfrm>
        <a:prstGeom prst="rect">
          <a:avLst/>
        </a:prstGeom>
      </xdr:spPr>
      <xdr:style>
        <a:lnRef idx="2">
          <a:schemeClr val="dk1"/>
        </a:lnRef>
        <a:fillRef idx="1">
          <a:schemeClr val="lt1"/>
        </a:fillRef>
        <a:effectRef idx="0">
          <a:schemeClr val="dk1"/>
        </a:effectRef>
        <a:fontRef idx="minor">
          <a:schemeClr val="dk1"/>
        </a:fontRef>
      </xdr:style>
      <xdr:txBody>
        <a:bodyPr rtlCol="0" anchor="ctr"/>
        <a:lstStyle/>
        <a:p>
          <a:pPr algn="ctr"/>
          <a:r>
            <a:rPr lang="en-US" sz="1100" b="1"/>
            <a:t>Class room</a:t>
          </a:r>
        </a:p>
      </xdr:txBody>
    </xdr:sp>
    <xdr:clientData/>
  </xdr:twoCellAnchor>
  <xdr:twoCellAnchor>
    <xdr:from>
      <xdr:col>6</xdr:col>
      <xdr:colOff>504826</xdr:colOff>
      <xdr:row>48</xdr:row>
      <xdr:rowOff>76197</xdr:rowOff>
    </xdr:from>
    <xdr:to>
      <xdr:col>7</xdr:col>
      <xdr:colOff>123825</xdr:colOff>
      <xdr:row>48</xdr:row>
      <xdr:rowOff>121916</xdr:rowOff>
    </xdr:to>
    <xdr:sp macro="" textlink="">
      <xdr:nvSpPr>
        <xdr:cNvPr id="40" name="Rectangle 39">
          <a:extLst>
            <a:ext uri="{FF2B5EF4-FFF2-40B4-BE49-F238E27FC236}">
              <a16:creationId xmlns:a16="http://schemas.microsoft.com/office/drawing/2014/main" xmlns="" id="{8A1ECB92-E669-4EC2-8E88-4335D7BCDC60}"/>
            </a:ext>
          </a:extLst>
        </xdr:cNvPr>
        <xdr:cNvSpPr/>
      </xdr:nvSpPr>
      <xdr:spPr>
        <a:xfrm flipV="1">
          <a:off x="3755232" y="10125072"/>
          <a:ext cx="226218" cy="45719"/>
        </a:xfrm>
        <a:prstGeom prst="rect">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en-US" sz="1100"/>
        </a:p>
      </xdr:txBody>
    </xdr:sp>
    <xdr:clientData/>
  </xdr:twoCellAnchor>
  <xdr:twoCellAnchor>
    <xdr:from>
      <xdr:col>7</xdr:col>
      <xdr:colOff>527849</xdr:colOff>
      <xdr:row>46</xdr:row>
      <xdr:rowOff>166283</xdr:rowOff>
    </xdr:from>
    <xdr:to>
      <xdr:col>9</xdr:col>
      <xdr:colOff>321468</xdr:colOff>
      <xdr:row>46</xdr:row>
      <xdr:rowOff>166687</xdr:rowOff>
    </xdr:to>
    <xdr:cxnSp macro="">
      <xdr:nvCxnSpPr>
        <xdr:cNvPr id="47" name="Straight Connector 46">
          <a:extLst>
            <a:ext uri="{FF2B5EF4-FFF2-40B4-BE49-F238E27FC236}">
              <a16:creationId xmlns:a16="http://schemas.microsoft.com/office/drawing/2014/main" xmlns="" id="{2F3D8414-8CF6-4CD1-9B25-ACD2AE5D0318}"/>
            </a:ext>
          </a:extLst>
        </xdr:cNvPr>
        <xdr:cNvCxnSpPr/>
      </xdr:nvCxnSpPr>
      <xdr:spPr>
        <a:xfrm flipH="1" flipV="1">
          <a:off x="4385474" y="9834158"/>
          <a:ext cx="1008057" cy="404"/>
        </a:xfrm>
        <a:prstGeom prst="line">
          <a:avLst/>
        </a:prstGeom>
        <a:ln>
          <a:prstDash val="sysDash"/>
        </a:ln>
      </xdr:spPr>
      <xdr:style>
        <a:lnRef idx="2">
          <a:schemeClr val="dk1"/>
        </a:lnRef>
        <a:fillRef idx="0">
          <a:schemeClr val="dk1"/>
        </a:fillRef>
        <a:effectRef idx="1">
          <a:schemeClr val="dk1"/>
        </a:effectRef>
        <a:fontRef idx="minor">
          <a:schemeClr val="tx1"/>
        </a:fontRef>
      </xdr:style>
    </xdr:cxnSp>
    <xdr:clientData/>
  </xdr:twoCellAnchor>
  <xdr:twoCellAnchor>
    <xdr:from>
      <xdr:col>9</xdr:col>
      <xdr:colOff>304009</xdr:colOff>
      <xdr:row>47</xdr:row>
      <xdr:rowOff>0</xdr:rowOff>
    </xdr:from>
    <xdr:to>
      <xdr:col>9</xdr:col>
      <xdr:colOff>309562</xdr:colOff>
      <xdr:row>48</xdr:row>
      <xdr:rowOff>49602</xdr:rowOff>
    </xdr:to>
    <xdr:cxnSp macro="">
      <xdr:nvCxnSpPr>
        <xdr:cNvPr id="48" name="Straight Connector 47">
          <a:extLst>
            <a:ext uri="{FF2B5EF4-FFF2-40B4-BE49-F238E27FC236}">
              <a16:creationId xmlns:a16="http://schemas.microsoft.com/office/drawing/2014/main" xmlns="" id="{D3834189-24F2-4DE3-AF5F-B410B8F9E681}"/>
            </a:ext>
          </a:extLst>
        </xdr:cNvPr>
        <xdr:cNvCxnSpPr/>
      </xdr:nvCxnSpPr>
      <xdr:spPr>
        <a:xfrm flipH="1">
          <a:off x="5376072" y="9858375"/>
          <a:ext cx="5553" cy="240102"/>
        </a:xfrm>
        <a:prstGeom prst="line">
          <a:avLst/>
        </a:prstGeom>
        <a:ln>
          <a:prstDash val="sysDash"/>
        </a:ln>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452439</xdr:colOff>
      <xdr:row>51</xdr:row>
      <xdr:rowOff>59530</xdr:rowOff>
    </xdr:from>
    <xdr:to>
      <xdr:col>5</xdr:col>
      <xdr:colOff>226221</xdr:colOff>
      <xdr:row>55</xdr:row>
      <xdr:rowOff>107206</xdr:rowOff>
    </xdr:to>
    <xdr:sp macro="" textlink="">
      <xdr:nvSpPr>
        <xdr:cNvPr id="49" name="Rectangle 48">
          <a:extLst>
            <a:ext uri="{FF2B5EF4-FFF2-40B4-BE49-F238E27FC236}">
              <a16:creationId xmlns:a16="http://schemas.microsoft.com/office/drawing/2014/main" xmlns="" id="{C111C32F-84EA-4B7A-9C83-F9CC89CCFD47}"/>
            </a:ext>
          </a:extLst>
        </xdr:cNvPr>
        <xdr:cNvSpPr/>
      </xdr:nvSpPr>
      <xdr:spPr>
        <a:xfrm rot="16200000">
          <a:off x="2274071" y="10894242"/>
          <a:ext cx="809676" cy="381001"/>
        </a:xfrm>
        <a:prstGeom prst="rect">
          <a:avLst/>
        </a:prstGeom>
        <a:solidFill>
          <a:srgbClr val="FFC000"/>
        </a:solidFill>
      </xdr:spPr>
      <xdr:style>
        <a:lnRef idx="2">
          <a:schemeClr val="dk1"/>
        </a:lnRef>
        <a:fillRef idx="1">
          <a:schemeClr val="lt1"/>
        </a:fillRef>
        <a:effectRef idx="0">
          <a:schemeClr val="dk1"/>
        </a:effectRef>
        <a:fontRef idx="minor">
          <a:schemeClr val="dk1"/>
        </a:fontRef>
      </xdr:style>
      <xdr:txBody>
        <a:bodyPr rtlCol="0" anchor="ctr"/>
        <a:lstStyle/>
        <a:p>
          <a:pPr algn="ctr"/>
          <a:r>
            <a:rPr lang="en-US" sz="1100" b="1"/>
            <a:t>Toilet block</a:t>
          </a:r>
        </a:p>
      </xdr:txBody>
    </xdr:sp>
    <xdr:clientData/>
  </xdr:twoCellAnchor>
  <xdr:twoCellAnchor>
    <xdr:from>
      <xdr:col>4</xdr:col>
      <xdr:colOff>45246</xdr:colOff>
      <xdr:row>51</xdr:row>
      <xdr:rowOff>57149</xdr:rowOff>
    </xdr:from>
    <xdr:to>
      <xdr:col>4</xdr:col>
      <xdr:colOff>426247</xdr:colOff>
      <xdr:row>55</xdr:row>
      <xdr:rowOff>104825</xdr:rowOff>
    </xdr:to>
    <xdr:sp macro="" textlink="">
      <xdr:nvSpPr>
        <xdr:cNvPr id="50" name="Rectangle 49">
          <a:extLst>
            <a:ext uri="{FF2B5EF4-FFF2-40B4-BE49-F238E27FC236}">
              <a16:creationId xmlns:a16="http://schemas.microsoft.com/office/drawing/2014/main" xmlns="" id="{513F9FC2-B82D-408F-B8FE-6E43108EC713}"/>
            </a:ext>
          </a:extLst>
        </xdr:cNvPr>
        <xdr:cNvSpPr/>
      </xdr:nvSpPr>
      <xdr:spPr>
        <a:xfrm rot="16200000">
          <a:off x="1866878" y="10891861"/>
          <a:ext cx="809676" cy="381001"/>
        </a:xfrm>
        <a:prstGeom prst="rect">
          <a:avLst/>
        </a:prstGeom>
        <a:solidFill>
          <a:srgbClr val="FFC000"/>
        </a:solidFill>
      </xdr:spPr>
      <xdr:style>
        <a:lnRef idx="2">
          <a:schemeClr val="dk1"/>
        </a:lnRef>
        <a:fillRef idx="1">
          <a:schemeClr val="lt1"/>
        </a:fillRef>
        <a:effectRef idx="0">
          <a:schemeClr val="dk1"/>
        </a:effectRef>
        <a:fontRef idx="minor">
          <a:schemeClr val="dk1"/>
        </a:fontRef>
      </xdr:style>
      <xdr:txBody>
        <a:bodyPr rtlCol="0" anchor="ctr"/>
        <a:lstStyle/>
        <a:p>
          <a:pPr algn="ctr"/>
          <a:r>
            <a:rPr lang="en-US" sz="1100" b="1"/>
            <a:t>Toilet block</a:t>
          </a:r>
        </a:p>
      </xdr:txBody>
    </xdr:sp>
    <xdr:clientData/>
  </xdr:twoCellAnchor>
  <xdr:twoCellAnchor>
    <xdr:from>
      <xdr:col>2</xdr:col>
      <xdr:colOff>23813</xdr:colOff>
      <xdr:row>51</xdr:row>
      <xdr:rowOff>130968</xdr:rowOff>
    </xdr:from>
    <xdr:to>
      <xdr:col>2</xdr:col>
      <xdr:colOff>404814</xdr:colOff>
      <xdr:row>55</xdr:row>
      <xdr:rowOff>178644</xdr:rowOff>
    </xdr:to>
    <xdr:sp macro="" textlink="">
      <xdr:nvSpPr>
        <xdr:cNvPr id="51" name="Rectangle 50">
          <a:extLst>
            <a:ext uri="{FF2B5EF4-FFF2-40B4-BE49-F238E27FC236}">
              <a16:creationId xmlns:a16="http://schemas.microsoft.com/office/drawing/2014/main" xmlns="" id="{828F3DA0-FE67-4C33-8069-7247A9944C78}"/>
            </a:ext>
          </a:extLst>
        </xdr:cNvPr>
        <xdr:cNvSpPr/>
      </xdr:nvSpPr>
      <xdr:spPr>
        <a:xfrm rot="16200000">
          <a:off x="631007" y="10965680"/>
          <a:ext cx="809676" cy="381001"/>
        </a:xfrm>
        <a:prstGeom prst="rect">
          <a:avLst/>
        </a:prstGeom>
        <a:solidFill>
          <a:srgbClr val="FFC000"/>
        </a:solidFill>
      </xdr:spPr>
      <xdr:style>
        <a:lnRef idx="2">
          <a:schemeClr val="dk1"/>
        </a:lnRef>
        <a:fillRef idx="1">
          <a:schemeClr val="lt1"/>
        </a:fillRef>
        <a:effectRef idx="0">
          <a:schemeClr val="dk1"/>
        </a:effectRef>
        <a:fontRef idx="minor">
          <a:schemeClr val="dk1"/>
        </a:fontRef>
      </xdr:style>
      <xdr:txBody>
        <a:bodyPr rtlCol="0" anchor="ctr"/>
        <a:lstStyle/>
        <a:p>
          <a:pPr algn="ctr"/>
          <a:r>
            <a:rPr lang="en-US" sz="1100" b="1"/>
            <a:t>Toilet block</a:t>
          </a:r>
        </a:p>
      </xdr:txBody>
    </xdr:sp>
    <xdr:clientData/>
  </xdr:twoCellAnchor>
  <xdr:twoCellAnchor>
    <xdr:from>
      <xdr:col>2</xdr:col>
      <xdr:colOff>119063</xdr:colOff>
      <xdr:row>51</xdr:row>
      <xdr:rowOff>107157</xdr:rowOff>
    </xdr:from>
    <xdr:to>
      <xdr:col>2</xdr:col>
      <xdr:colOff>345281</xdr:colOff>
      <xdr:row>51</xdr:row>
      <xdr:rowOff>152876</xdr:rowOff>
    </xdr:to>
    <xdr:sp macro="" textlink="">
      <xdr:nvSpPr>
        <xdr:cNvPr id="52" name="Rectangle 51">
          <a:extLst>
            <a:ext uri="{FF2B5EF4-FFF2-40B4-BE49-F238E27FC236}">
              <a16:creationId xmlns:a16="http://schemas.microsoft.com/office/drawing/2014/main" xmlns="" id="{0FB72441-BD3B-48A0-826F-998BB3EA444B}"/>
            </a:ext>
          </a:extLst>
        </xdr:cNvPr>
        <xdr:cNvSpPr/>
      </xdr:nvSpPr>
      <xdr:spPr>
        <a:xfrm flipV="1">
          <a:off x="940594" y="10727532"/>
          <a:ext cx="226218" cy="45719"/>
        </a:xfrm>
        <a:prstGeom prst="rect">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en-US" sz="1100"/>
        </a:p>
      </xdr:txBody>
    </xdr:sp>
    <xdr:clientData/>
  </xdr:twoCellAnchor>
  <xdr:twoCellAnchor>
    <xdr:from>
      <xdr:col>4</xdr:col>
      <xdr:colOff>104775</xdr:colOff>
      <xdr:row>51</xdr:row>
      <xdr:rowOff>45244</xdr:rowOff>
    </xdr:from>
    <xdr:to>
      <xdr:col>4</xdr:col>
      <xdr:colOff>330993</xdr:colOff>
      <xdr:row>51</xdr:row>
      <xdr:rowOff>90963</xdr:rowOff>
    </xdr:to>
    <xdr:sp macro="" textlink="">
      <xdr:nvSpPr>
        <xdr:cNvPr id="53" name="Rectangle 52">
          <a:extLst>
            <a:ext uri="{FF2B5EF4-FFF2-40B4-BE49-F238E27FC236}">
              <a16:creationId xmlns:a16="http://schemas.microsoft.com/office/drawing/2014/main" xmlns="" id="{D0F2326D-4365-4198-ADE7-3BB7B8FFBF4D}"/>
            </a:ext>
          </a:extLst>
        </xdr:cNvPr>
        <xdr:cNvSpPr/>
      </xdr:nvSpPr>
      <xdr:spPr>
        <a:xfrm flipV="1">
          <a:off x="2140744" y="10665619"/>
          <a:ext cx="226218" cy="45719"/>
        </a:xfrm>
        <a:prstGeom prst="rect">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en-US" sz="1100"/>
        </a:p>
      </xdr:txBody>
    </xdr:sp>
    <xdr:clientData/>
  </xdr:twoCellAnchor>
  <xdr:twoCellAnchor>
    <xdr:from>
      <xdr:col>4</xdr:col>
      <xdr:colOff>531019</xdr:colOff>
      <xdr:row>51</xdr:row>
      <xdr:rowOff>42863</xdr:rowOff>
    </xdr:from>
    <xdr:to>
      <xdr:col>5</xdr:col>
      <xdr:colOff>150018</xdr:colOff>
      <xdr:row>51</xdr:row>
      <xdr:rowOff>88582</xdr:rowOff>
    </xdr:to>
    <xdr:sp macro="" textlink="">
      <xdr:nvSpPr>
        <xdr:cNvPr id="56" name="Rectangle 55">
          <a:extLst>
            <a:ext uri="{FF2B5EF4-FFF2-40B4-BE49-F238E27FC236}">
              <a16:creationId xmlns:a16="http://schemas.microsoft.com/office/drawing/2014/main" xmlns="" id="{E945E4E5-CC41-4917-AEDC-BDC9688C3690}"/>
            </a:ext>
          </a:extLst>
        </xdr:cNvPr>
        <xdr:cNvSpPr/>
      </xdr:nvSpPr>
      <xdr:spPr>
        <a:xfrm flipV="1">
          <a:off x="2566988" y="10663238"/>
          <a:ext cx="226218" cy="45719"/>
        </a:xfrm>
        <a:prstGeom prst="rect">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9</xdr:col>
      <xdr:colOff>317500</xdr:colOff>
      <xdr:row>9</xdr:row>
      <xdr:rowOff>31750</xdr:rowOff>
    </xdr:from>
    <xdr:to>
      <xdr:col>13</xdr:col>
      <xdr:colOff>0</xdr:colOff>
      <xdr:row>16</xdr:row>
      <xdr:rowOff>1</xdr:rowOff>
    </xdr:to>
    <xdr:pic>
      <xdr:nvPicPr>
        <xdr:cNvPr id="16" name="Picture 15" descr="C:\Users\Qasim com\Desktop\School infrastructure PHED\goldamatic-1.jpg">
          <a:extLst>
            <a:ext uri="{FF2B5EF4-FFF2-40B4-BE49-F238E27FC236}">
              <a16:creationId xmlns:a16="http://schemas.microsoft.com/office/drawing/2014/main" xmlns="" id="{00000000-0008-0000-0500-000010000000}"/>
            </a:ext>
          </a:extLst>
        </xdr:cNvPr>
        <xdr:cNvPicPr/>
      </xdr:nvPicPr>
      <xdr:blipFill>
        <a:blip xmlns:r="http://schemas.openxmlformats.org/officeDocument/2006/relationships" r:embed="rId1"/>
        <a:srcRect/>
        <a:stretch>
          <a:fillRect/>
        </a:stretch>
      </xdr:blipFill>
      <xdr:spPr bwMode="auto">
        <a:xfrm>
          <a:off x="3698875" y="2730500"/>
          <a:ext cx="2159000" cy="1412876"/>
        </a:xfrm>
        <a:prstGeom prst="rect">
          <a:avLst/>
        </a:prstGeom>
        <a:noFill/>
        <a:ln w="9525">
          <a:noFill/>
          <a:miter lim="800000"/>
          <a:headEnd/>
          <a:tailEnd/>
        </a:ln>
      </xdr:spPr>
    </xdr:pic>
    <xdr:clientData/>
  </xdr:twoCellAnchor>
  <xdr:twoCellAnchor>
    <xdr:from>
      <xdr:col>9</xdr:col>
      <xdr:colOff>603250</xdr:colOff>
      <xdr:row>12</xdr:row>
      <xdr:rowOff>127000</xdr:rowOff>
    </xdr:from>
    <xdr:to>
      <xdr:col>9</xdr:col>
      <xdr:colOff>714375</xdr:colOff>
      <xdr:row>18</xdr:row>
      <xdr:rowOff>0</xdr:rowOff>
    </xdr:to>
    <xdr:sp macro="" textlink="">
      <xdr:nvSpPr>
        <xdr:cNvPr id="24" name="Rectangle 23">
          <a:extLst>
            <a:ext uri="{FF2B5EF4-FFF2-40B4-BE49-F238E27FC236}">
              <a16:creationId xmlns:a16="http://schemas.microsoft.com/office/drawing/2014/main" xmlns="" id="{00000000-0008-0000-0500-000018000000}"/>
            </a:ext>
          </a:extLst>
        </xdr:cNvPr>
        <xdr:cNvSpPr/>
      </xdr:nvSpPr>
      <xdr:spPr>
        <a:xfrm>
          <a:off x="3984625" y="3397250"/>
          <a:ext cx="111125" cy="1016000"/>
        </a:xfrm>
        <a:prstGeom prst="rect">
          <a:avLst/>
        </a:prstGeom>
        <a:solidFill>
          <a:schemeClr val="bg1">
            <a:lumMod val="75000"/>
          </a:schemeClr>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9</xdr:col>
      <xdr:colOff>381001</xdr:colOff>
      <xdr:row>12</xdr:row>
      <xdr:rowOff>95249</xdr:rowOff>
    </xdr:from>
    <xdr:to>
      <xdr:col>9</xdr:col>
      <xdr:colOff>508001</xdr:colOff>
      <xdr:row>18</xdr:row>
      <xdr:rowOff>15874</xdr:rowOff>
    </xdr:to>
    <xdr:sp macro="" textlink="">
      <xdr:nvSpPr>
        <xdr:cNvPr id="25" name="Rectangle 24">
          <a:extLst>
            <a:ext uri="{FF2B5EF4-FFF2-40B4-BE49-F238E27FC236}">
              <a16:creationId xmlns:a16="http://schemas.microsoft.com/office/drawing/2014/main" xmlns="" id="{00000000-0008-0000-0500-000019000000}"/>
            </a:ext>
          </a:extLst>
        </xdr:cNvPr>
        <xdr:cNvSpPr/>
      </xdr:nvSpPr>
      <xdr:spPr>
        <a:xfrm>
          <a:off x="3762376" y="3365499"/>
          <a:ext cx="127000" cy="1063625"/>
        </a:xfrm>
        <a:prstGeom prst="rect">
          <a:avLst/>
        </a:prstGeom>
        <a:solidFill>
          <a:schemeClr val="bg1">
            <a:lumMod val="75000"/>
          </a:schemeClr>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6</xdr:col>
      <xdr:colOff>158750</xdr:colOff>
      <xdr:row>18</xdr:row>
      <xdr:rowOff>31749</xdr:rowOff>
    </xdr:from>
    <xdr:to>
      <xdr:col>11</xdr:col>
      <xdr:colOff>730250</xdr:colOff>
      <xdr:row>22</xdr:row>
      <xdr:rowOff>222250</xdr:rowOff>
    </xdr:to>
    <xdr:sp macro="" textlink="">
      <xdr:nvSpPr>
        <xdr:cNvPr id="9" name="Rectangle 8">
          <a:extLst>
            <a:ext uri="{FF2B5EF4-FFF2-40B4-BE49-F238E27FC236}">
              <a16:creationId xmlns:a16="http://schemas.microsoft.com/office/drawing/2014/main" xmlns="" id="{00000000-0008-0000-0500-000009000000}"/>
            </a:ext>
          </a:extLst>
        </xdr:cNvPr>
        <xdr:cNvSpPr/>
      </xdr:nvSpPr>
      <xdr:spPr>
        <a:xfrm>
          <a:off x="2968625" y="4444999"/>
          <a:ext cx="2254250" cy="952501"/>
        </a:xfrm>
        <a:prstGeom prst="rect">
          <a:avLst/>
        </a:prstGeom>
        <a:solidFill>
          <a:schemeClr val="bg1">
            <a:lumMod val="75000"/>
          </a:schemeClr>
        </a:solidFill>
        <a:ln>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en-US" sz="1400" b="1">
              <a:solidFill>
                <a:sysClr val="windowText" lastClr="000000"/>
              </a:solidFill>
            </a:rPr>
            <a:t>Brick work in 1:4</a:t>
          </a:r>
        </a:p>
      </xdr:txBody>
    </xdr:sp>
    <xdr:clientData/>
  </xdr:twoCellAnchor>
  <xdr:twoCellAnchor>
    <xdr:from>
      <xdr:col>6</xdr:col>
      <xdr:colOff>174626</xdr:colOff>
      <xdr:row>17</xdr:row>
      <xdr:rowOff>15876</xdr:rowOff>
    </xdr:from>
    <xdr:to>
      <xdr:col>11</xdr:col>
      <xdr:colOff>746126</xdr:colOff>
      <xdr:row>17</xdr:row>
      <xdr:rowOff>174626</xdr:rowOff>
    </xdr:to>
    <xdr:sp macro="" textlink="">
      <xdr:nvSpPr>
        <xdr:cNvPr id="10" name="Rectangle 9">
          <a:extLst>
            <a:ext uri="{FF2B5EF4-FFF2-40B4-BE49-F238E27FC236}">
              <a16:creationId xmlns:a16="http://schemas.microsoft.com/office/drawing/2014/main" xmlns="" id="{00000000-0008-0000-0500-00000A000000}"/>
            </a:ext>
          </a:extLst>
        </xdr:cNvPr>
        <xdr:cNvSpPr/>
      </xdr:nvSpPr>
      <xdr:spPr>
        <a:xfrm>
          <a:off x="2984501" y="4429126"/>
          <a:ext cx="2254250" cy="158750"/>
        </a:xfrm>
        <a:prstGeom prst="rect">
          <a:avLst/>
        </a:prstGeom>
        <a:solidFill>
          <a:schemeClr val="bg2">
            <a:lumMod val="75000"/>
          </a:schemeClr>
        </a:solidFill>
        <a:ln>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en-US" sz="1400" b="1">
              <a:solidFill>
                <a:sysClr val="windowText" lastClr="000000"/>
              </a:solidFill>
            </a:rPr>
            <a:t>PCC in 1:2:4</a:t>
          </a:r>
        </a:p>
      </xdr:txBody>
    </xdr:sp>
    <xdr:clientData/>
  </xdr:twoCellAnchor>
  <xdr:twoCellAnchor editAs="oneCell">
    <xdr:from>
      <xdr:col>18</xdr:col>
      <xdr:colOff>79375</xdr:colOff>
      <xdr:row>5</xdr:row>
      <xdr:rowOff>47624</xdr:rowOff>
    </xdr:from>
    <xdr:to>
      <xdr:col>26</xdr:col>
      <xdr:colOff>301625</xdr:colOff>
      <xdr:row>28</xdr:row>
      <xdr:rowOff>15874</xdr:rowOff>
    </xdr:to>
    <xdr:pic>
      <xdr:nvPicPr>
        <xdr:cNvPr id="11" name="Picture 10">
          <a:extLst>
            <a:ext uri="{FF2B5EF4-FFF2-40B4-BE49-F238E27FC236}">
              <a16:creationId xmlns:a16="http://schemas.microsoft.com/office/drawing/2014/main" xmlns="" id="{69C9C89B-1B0F-4810-B256-1B69B4B4ACC6}"/>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89875" y="2539999"/>
          <a:ext cx="4810125" cy="4746625"/>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9"/>
  <sheetViews>
    <sheetView view="pageBreakPreview" zoomScale="90" zoomScaleSheetLayoutView="90" workbookViewId="0">
      <selection activeCell="A3" sqref="A3:F3"/>
    </sheetView>
  </sheetViews>
  <sheetFormatPr defaultRowHeight="12.75"/>
  <cols>
    <col min="1" max="1" width="5" style="2" customWidth="1"/>
    <col min="2" max="2" width="52.7109375" style="2" customWidth="1"/>
    <col min="3" max="3" width="11.85546875" style="2" customWidth="1"/>
    <col min="4" max="4" width="10.5703125" style="2" customWidth="1"/>
    <col min="5" max="5" width="9.85546875" style="2" customWidth="1"/>
    <col min="6" max="6" width="16.42578125" style="2" customWidth="1"/>
    <col min="7" max="252" width="9.140625" style="2"/>
    <col min="253" max="253" width="5" style="2" customWidth="1"/>
    <col min="254" max="254" width="50.7109375" style="2" customWidth="1"/>
    <col min="255" max="255" width="10.140625" style="2" customWidth="1"/>
    <col min="256" max="256" width="8.140625" style="2" customWidth="1"/>
    <col min="257" max="257" width="8" style="2" customWidth="1"/>
    <col min="258" max="258" width="13.85546875" style="2" bestFit="1" customWidth="1"/>
    <col min="259" max="508" width="9.140625" style="2"/>
    <col min="509" max="509" width="5" style="2" customWidth="1"/>
    <col min="510" max="510" width="50.7109375" style="2" customWidth="1"/>
    <col min="511" max="511" width="10.140625" style="2" customWidth="1"/>
    <col min="512" max="512" width="8.140625" style="2" customWidth="1"/>
    <col min="513" max="513" width="8" style="2" customWidth="1"/>
    <col min="514" max="514" width="13.85546875" style="2" bestFit="1" customWidth="1"/>
    <col min="515" max="764" width="9.140625" style="2"/>
    <col min="765" max="765" width="5" style="2" customWidth="1"/>
    <col min="766" max="766" width="50.7109375" style="2" customWidth="1"/>
    <col min="767" max="767" width="10.140625" style="2" customWidth="1"/>
    <col min="768" max="768" width="8.140625" style="2" customWidth="1"/>
    <col min="769" max="769" width="8" style="2" customWidth="1"/>
    <col min="770" max="770" width="13.85546875" style="2" bestFit="1" customWidth="1"/>
    <col min="771" max="1020" width="9.140625" style="2"/>
    <col min="1021" max="1021" width="5" style="2" customWidth="1"/>
    <col min="1022" max="1022" width="50.7109375" style="2" customWidth="1"/>
    <col min="1023" max="1023" width="10.140625" style="2" customWidth="1"/>
    <col min="1024" max="1024" width="8.140625" style="2" customWidth="1"/>
    <col min="1025" max="1025" width="8" style="2" customWidth="1"/>
    <col min="1026" max="1026" width="13.85546875" style="2" bestFit="1" customWidth="1"/>
    <col min="1027" max="1276" width="9.140625" style="2"/>
    <col min="1277" max="1277" width="5" style="2" customWidth="1"/>
    <col min="1278" max="1278" width="50.7109375" style="2" customWidth="1"/>
    <col min="1279" max="1279" width="10.140625" style="2" customWidth="1"/>
    <col min="1280" max="1280" width="8.140625" style="2" customWidth="1"/>
    <col min="1281" max="1281" width="8" style="2" customWidth="1"/>
    <col min="1282" max="1282" width="13.85546875" style="2" bestFit="1" customWidth="1"/>
    <col min="1283" max="1532" width="9.140625" style="2"/>
    <col min="1533" max="1533" width="5" style="2" customWidth="1"/>
    <col min="1534" max="1534" width="50.7109375" style="2" customWidth="1"/>
    <col min="1535" max="1535" width="10.140625" style="2" customWidth="1"/>
    <col min="1536" max="1536" width="8.140625" style="2" customWidth="1"/>
    <col min="1537" max="1537" width="8" style="2" customWidth="1"/>
    <col min="1538" max="1538" width="13.85546875" style="2" bestFit="1" customWidth="1"/>
    <col min="1539" max="1788" width="9.140625" style="2"/>
    <col min="1789" max="1789" width="5" style="2" customWidth="1"/>
    <col min="1790" max="1790" width="50.7109375" style="2" customWidth="1"/>
    <col min="1791" max="1791" width="10.140625" style="2" customWidth="1"/>
    <col min="1792" max="1792" width="8.140625" style="2" customWidth="1"/>
    <col min="1793" max="1793" width="8" style="2" customWidth="1"/>
    <col min="1794" max="1794" width="13.85546875" style="2" bestFit="1" customWidth="1"/>
    <col min="1795" max="2044" width="9.140625" style="2"/>
    <col min="2045" max="2045" width="5" style="2" customWidth="1"/>
    <col min="2046" max="2046" width="50.7109375" style="2" customWidth="1"/>
    <col min="2047" max="2047" width="10.140625" style="2" customWidth="1"/>
    <col min="2048" max="2048" width="8.140625" style="2" customWidth="1"/>
    <col min="2049" max="2049" width="8" style="2" customWidth="1"/>
    <col min="2050" max="2050" width="13.85546875" style="2" bestFit="1" customWidth="1"/>
    <col min="2051" max="2300" width="9.140625" style="2"/>
    <col min="2301" max="2301" width="5" style="2" customWidth="1"/>
    <col min="2302" max="2302" width="50.7109375" style="2" customWidth="1"/>
    <col min="2303" max="2303" width="10.140625" style="2" customWidth="1"/>
    <col min="2304" max="2304" width="8.140625" style="2" customWidth="1"/>
    <col min="2305" max="2305" width="8" style="2" customWidth="1"/>
    <col min="2306" max="2306" width="13.85546875" style="2" bestFit="1" customWidth="1"/>
    <col min="2307" max="2556" width="9.140625" style="2"/>
    <col min="2557" max="2557" width="5" style="2" customWidth="1"/>
    <col min="2558" max="2558" width="50.7109375" style="2" customWidth="1"/>
    <col min="2559" max="2559" width="10.140625" style="2" customWidth="1"/>
    <col min="2560" max="2560" width="8.140625" style="2" customWidth="1"/>
    <col min="2561" max="2561" width="8" style="2" customWidth="1"/>
    <col min="2562" max="2562" width="13.85546875" style="2" bestFit="1" customWidth="1"/>
    <col min="2563" max="2812" width="9.140625" style="2"/>
    <col min="2813" max="2813" width="5" style="2" customWidth="1"/>
    <col min="2814" max="2814" width="50.7109375" style="2" customWidth="1"/>
    <col min="2815" max="2815" width="10.140625" style="2" customWidth="1"/>
    <col min="2816" max="2816" width="8.140625" style="2" customWidth="1"/>
    <col min="2817" max="2817" width="8" style="2" customWidth="1"/>
    <col min="2818" max="2818" width="13.85546875" style="2" bestFit="1" customWidth="1"/>
    <col min="2819" max="3068" width="9.140625" style="2"/>
    <col min="3069" max="3069" width="5" style="2" customWidth="1"/>
    <col min="3070" max="3070" width="50.7109375" style="2" customWidth="1"/>
    <col min="3071" max="3071" width="10.140625" style="2" customWidth="1"/>
    <col min="3072" max="3072" width="8.140625" style="2" customWidth="1"/>
    <col min="3073" max="3073" width="8" style="2" customWidth="1"/>
    <col min="3074" max="3074" width="13.85546875" style="2" bestFit="1" customWidth="1"/>
    <col min="3075" max="3324" width="9.140625" style="2"/>
    <col min="3325" max="3325" width="5" style="2" customWidth="1"/>
    <col min="3326" max="3326" width="50.7109375" style="2" customWidth="1"/>
    <col min="3327" max="3327" width="10.140625" style="2" customWidth="1"/>
    <col min="3328" max="3328" width="8.140625" style="2" customWidth="1"/>
    <col min="3329" max="3329" width="8" style="2" customWidth="1"/>
    <col min="3330" max="3330" width="13.85546875" style="2" bestFit="1" customWidth="1"/>
    <col min="3331" max="3580" width="9.140625" style="2"/>
    <col min="3581" max="3581" width="5" style="2" customWidth="1"/>
    <col min="3582" max="3582" width="50.7109375" style="2" customWidth="1"/>
    <col min="3583" max="3583" width="10.140625" style="2" customWidth="1"/>
    <col min="3584" max="3584" width="8.140625" style="2" customWidth="1"/>
    <col min="3585" max="3585" width="8" style="2" customWidth="1"/>
    <col min="3586" max="3586" width="13.85546875" style="2" bestFit="1" customWidth="1"/>
    <col min="3587" max="3836" width="9.140625" style="2"/>
    <col min="3837" max="3837" width="5" style="2" customWidth="1"/>
    <col min="3838" max="3838" width="50.7109375" style="2" customWidth="1"/>
    <col min="3839" max="3839" width="10.140625" style="2" customWidth="1"/>
    <col min="3840" max="3840" width="8.140625" style="2" customWidth="1"/>
    <col min="3841" max="3841" width="8" style="2" customWidth="1"/>
    <col min="3842" max="3842" width="13.85546875" style="2" bestFit="1" customWidth="1"/>
    <col min="3843" max="4092" width="9.140625" style="2"/>
    <col min="4093" max="4093" width="5" style="2" customWidth="1"/>
    <col min="4094" max="4094" width="50.7109375" style="2" customWidth="1"/>
    <col min="4095" max="4095" width="10.140625" style="2" customWidth="1"/>
    <col min="4096" max="4096" width="8.140625" style="2" customWidth="1"/>
    <col min="4097" max="4097" width="8" style="2" customWidth="1"/>
    <col min="4098" max="4098" width="13.85546875" style="2" bestFit="1" customWidth="1"/>
    <col min="4099" max="4348" width="9.140625" style="2"/>
    <col min="4349" max="4349" width="5" style="2" customWidth="1"/>
    <col min="4350" max="4350" width="50.7109375" style="2" customWidth="1"/>
    <col min="4351" max="4351" width="10.140625" style="2" customWidth="1"/>
    <col min="4352" max="4352" width="8.140625" style="2" customWidth="1"/>
    <col min="4353" max="4353" width="8" style="2" customWidth="1"/>
    <col min="4354" max="4354" width="13.85546875" style="2" bestFit="1" customWidth="1"/>
    <col min="4355" max="4604" width="9.140625" style="2"/>
    <col min="4605" max="4605" width="5" style="2" customWidth="1"/>
    <col min="4606" max="4606" width="50.7109375" style="2" customWidth="1"/>
    <col min="4607" max="4607" width="10.140625" style="2" customWidth="1"/>
    <col min="4608" max="4608" width="8.140625" style="2" customWidth="1"/>
    <col min="4609" max="4609" width="8" style="2" customWidth="1"/>
    <col min="4610" max="4610" width="13.85546875" style="2" bestFit="1" customWidth="1"/>
    <col min="4611" max="4860" width="9.140625" style="2"/>
    <col min="4861" max="4861" width="5" style="2" customWidth="1"/>
    <col min="4862" max="4862" width="50.7109375" style="2" customWidth="1"/>
    <col min="4863" max="4863" width="10.140625" style="2" customWidth="1"/>
    <col min="4864" max="4864" width="8.140625" style="2" customWidth="1"/>
    <col min="4865" max="4865" width="8" style="2" customWidth="1"/>
    <col min="4866" max="4866" width="13.85546875" style="2" bestFit="1" customWidth="1"/>
    <col min="4867" max="5116" width="9.140625" style="2"/>
    <col min="5117" max="5117" width="5" style="2" customWidth="1"/>
    <col min="5118" max="5118" width="50.7109375" style="2" customWidth="1"/>
    <col min="5119" max="5119" width="10.140625" style="2" customWidth="1"/>
    <col min="5120" max="5120" width="8.140625" style="2" customWidth="1"/>
    <col min="5121" max="5121" width="8" style="2" customWidth="1"/>
    <col min="5122" max="5122" width="13.85546875" style="2" bestFit="1" customWidth="1"/>
    <col min="5123" max="5372" width="9.140625" style="2"/>
    <col min="5373" max="5373" width="5" style="2" customWidth="1"/>
    <col min="5374" max="5374" width="50.7109375" style="2" customWidth="1"/>
    <col min="5375" max="5375" width="10.140625" style="2" customWidth="1"/>
    <col min="5376" max="5376" width="8.140625" style="2" customWidth="1"/>
    <col min="5377" max="5377" width="8" style="2" customWidth="1"/>
    <col min="5378" max="5378" width="13.85546875" style="2" bestFit="1" customWidth="1"/>
    <col min="5379" max="5628" width="9.140625" style="2"/>
    <col min="5629" max="5629" width="5" style="2" customWidth="1"/>
    <col min="5630" max="5630" width="50.7109375" style="2" customWidth="1"/>
    <col min="5631" max="5631" width="10.140625" style="2" customWidth="1"/>
    <col min="5632" max="5632" width="8.140625" style="2" customWidth="1"/>
    <col min="5633" max="5633" width="8" style="2" customWidth="1"/>
    <col min="5634" max="5634" width="13.85546875" style="2" bestFit="1" customWidth="1"/>
    <col min="5635" max="5884" width="9.140625" style="2"/>
    <col min="5885" max="5885" width="5" style="2" customWidth="1"/>
    <col min="5886" max="5886" width="50.7109375" style="2" customWidth="1"/>
    <col min="5887" max="5887" width="10.140625" style="2" customWidth="1"/>
    <col min="5888" max="5888" width="8.140625" style="2" customWidth="1"/>
    <col min="5889" max="5889" width="8" style="2" customWidth="1"/>
    <col min="5890" max="5890" width="13.85546875" style="2" bestFit="1" customWidth="1"/>
    <col min="5891" max="6140" width="9.140625" style="2"/>
    <col min="6141" max="6141" width="5" style="2" customWidth="1"/>
    <col min="6142" max="6142" width="50.7109375" style="2" customWidth="1"/>
    <col min="6143" max="6143" width="10.140625" style="2" customWidth="1"/>
    <col min="6144" max="6144" width="8.140625" style="2" customWidth="1"/>
    <col min="6145" max="6145" width="8" style="2" customWidth="1"/>
    <col min="6146" max="6146" width="13.85546875" style="2" bestFit="1" customWidth="1"/>
    <col min="6147" max="6396" width="9.140625" style="2"/>
    <col min="6397" max="6397" width="5" style="2" customWidth="1"/>
    <col min="6398" max="6398" width="50.7109375" style="2" customWidth="1"/>
    <col min="6399" max="6399" width="10.140625" style="2" customWidth="1"/>
    <col min="6400" max="6400" width="8.140625" style="2" customWidth="1"/>
    <col min="6401" max="6401" width="8" style="2" customWidth="1"/>
    <col min="6402" max="6402" width="13.85546875" style="2" bestFit="1" customWidth="1"/>
    <col min="6403" max="6652" width="9.140625" style="2"/>
    <col min="6653" max="6653" width="5" style="2" customWidth="1"/>
    <col min="6654" max="6654" width="50.7109375" style="2" customWidth="1"/>
    <col min="6655" max="6655" width="10.140625" style="2" customWidth="1"/>
    <col min="6656" max="6656" width="8.140625" style="2" customWidth="1"/>
    <col min="6657" max="6657" width="8" style="2" customWidth="1"/>
    <col min="6658" max="6658" width="13.85546875" style="2" bestFit="1" customWidth="1"/>
    <col min="6659" max="6908" width="9.140625" style="2"/>
    <col min="6909" max="6909" width="5" style="2" customWidth="1"/>
    <col min="6910" max="6910" width="50.7109375" style="2" customWidth="1"/>
    <col min="6911" max="6911" width="10.140625" style="2" customWidth="1"/>
    <col min="6912" max="6912" width="8.140625" style="2" customWidth="1"/>
    <col min="6913" max="6913" width="8" style="2" customWidth="1"/>
    <col min="6914" max="6914" width="13.85546875" style="2" bestFit="1" customWidth="1"/>
    <col min="6915" max="7164" width="9.140625" style="2"/>
    <col min="7165" max="7165" width="5" style="2" customWidth="1"/>
    <col min="7166" max="7166" width="50.7109375" style="2" customWidth="1"/>
    <col min="7167" max="7167" width="10.140625" style="2" customWidth="1"/>
    <col min="7168" max="7168" width="8.140625" style="2" customWidth="1"/>
    <col min="7169" max="7169" width="8" style="2" customWidth="1"/>
    <col min="7170" max="7170" width="13.85546875" style="2" bestFit="1" customWidth="1"/>
    <col min="7171" max="7420" width="9.140625" style="2"/>
    <col min="7421" max="7421" width="5" style="2" customWidth="1"/>
    <col min="7422" max="7422" width="50.7109375" style="2" customWidth="1"/>
    <col min="7423" max="7423" width="10.140625" style="2" customWidth="1"/>
    <col min="7424" max="7424" width="8.140625" style="2" customWidth="1"/>
    <col min="7425" max="7425" width="8" style="2" customWidth="1"/>
    <col min="7426" max="7426" width="13.85546875" style="2" bestFit="1" customWidth="1"/>
    <col min="7427" max="7676" width="9.140625" style="2"/>
    <col min="7677" max="7677" width="5" style="2" customWidth="1"/>
    <col min="7678" max="7678" width="50.7109375" style="2" customWidth="1"/>
    <col min="7679" max="7679" width="10.140625" style="2" customWidth="1"/>
    <col min="7680" max="7680" width="8.140625" style="2" customWidth="1"/>
    <col min="7681" max="7681" width="8" style="2" customWidth="1"/>
    <col min="7682" max="7682" width="13.85546875" style="2" bestFit="1" customWidth="1"/>
    <col min="7683" max="7932" width="9.140625" style="2"/>
    <col min="7933" max="7933" width="5" style="2" customWidth="1"/>
    <col min="7934" max="7934" width="50.7109375" style="2" customWidth="1"/>
    <col min="7935" max="7935" width="10.140625" style="2" customWidth="1"/>
    <col min="7936" max="7936" width="8.140625" style="2" customWidth="1"/>
    <col min="7937" max="7937" width="8" style="2" customWidth="1"/>
    <col min="7938" max="7938" width="13.85546875" style="2" bestFit="1" customWidth="1"/>
    <col min="7939" max="8188" width="9.140625" style="2"/>
    <col min="8189" max="8189" width="5" style="2" customWidth="1"/>
    <col min="8190" max="8190" width="50.7109375" style="2" customWidth="1"/>
    <col min="8191" max="8191" width="10.140625" style="2" customWidth="1"/>
    <col min="8192" max="8192" width="8.140625" style="2" customWidth="1"/>
    <col min="8193" max="8193" width="8" style="2" customWidth="1"/>
    <col min="8194" max="8194" width="13.85546875" style="2" bestFit="1" customWidth="1"/>
    <col min="8195" max="8444" width="9.140625" style="2"/>
    <col min="8445" max="8445" width="5" style="2" customWidth="1"/>
    <col min="8446" max="8446" width="50.7109375" style="2" customWidth="1"/>
    <col min="8447" max="8447" width="10.140625" style="2" customWidth="1"/>
    <col min="8448" max="8448" width="8.140625" style="2" customWidth="1"/>
    <col min="8449" max="8449" width="8" style="2" customWidth="1"/>
    <col min="8450" max="8450" width="13.85546875" style="2" bestFit="1" customWidth="1"/>
    <col min="8451" max="8700" width="9.140625" style="2"/>
    <col min="8701" max="8701" width="5" style="2" customWidth="1"/>
    <col min="8702" max="8702" width="50.7109375" style="2" customWidth="1"/>
    <col min="8703" max="8703" width="10.140625" style="2" customWidth="1"/>
    <col min="8704" max="8704" width="8.140625" style="2" customWidth="1"/>
    <col min="8705" max="8705" width="8" style="2" customWidth="1"/>
    <col min="8706" max="8706" width="13.85546875" style="2" bestFit="1" customWidth="1"/>
    <col min="8707" max="8956" width="9.140625" style="2"/>
    <col min="8957" max="8957" width="5" style="2" customWidth="1"/>
    <col min="8958" max="8958" width="50.7109375" style="2" customWidth="1"/>
    <col min="8959" max="8959" width="10.140625" style="2" customWidth="1"/>
    <col min="8960" max="8960" width="8.140625" style="2" customWidth="1"/>
    <col min="8961" max="8961" width="8" style="2" customWidth="1"/>
    <col min="8962" max="8962" width="13.85546875" style="2" bestFit="1" customWidth="1"/>
    <col min="8963" max="9212" width="9.140625" style="2"/>
    <col min="9213" max="9213" width="5" style="2" customWidth="1"/>
    <col min="9214" max="9214" width="50.7109375" style="2" customWidth="1"/>
    <col min="9215" max="9215" width="10.140625" style="2" customWidth="1"/>
    <col min="9216" max="9216" width="8.140625" style="2" customWidth="1"/>
    <col min="9217" max="9217" width="8" style="2" customWidth="1"/>
    <col min="9218" max="9218" width="13.85546875" style="2" bestFit="1" customWidth="1"/>
    <col min="9219" max="9468" width="9.140625" style="2"/>
    <col min="9469" max="9469" width="5" style="2" customWidth="1"/>
    <col min="9470" max="9470" width="50.7109375" style="2" customWidth="1"/>
    <col min="9471" max="9471" width="10.140625" style="2" customWidth="1"/>
    <col min="9472" max="9472" width="8.140625" style="2" customWidth="1"/>
    <col min="9473" max="9473" width="8" style="2" customWidth="1"/>
    <col min="9474" max="9474" width="13.85546875" style="2" bestFit="1" customWidth="1"/>
    <col min="9475" max="9724" width="9.140625" style="2"/>
    <col min="9725" max="9725" width="5" style="2" customWidth="1"/>
    <col min="9726" max="9726" width="50.7109375" style="2" customWidth="1"/>
    <col min="9727" max="9727" width="10.140625" style="2" customWidth="1"/>
    <col min="9728" max="9728" width="8.140625" style="2" customWidth="1"/>
    <col min="9729" max="9729" width="8" style="2" customWidth="1"/>
    <col min="9730" max="9730" width="13.85546875" style="2" bestFit="1" customWidth="1"/>
    <col min="9731" max="9980" width="9.140625" style="2"/>
    <col min="9981" max="9981" width="5" style="2" customWidth="1"/>
    <col min="9982" max="9982" width="50.7109375" style="2" customWidth="1"/>
    <col min="9983" max="9983" width="10.140625" style="2" customWidth="1"/>
    <col min="9984" max="9984" width="8.140625" style="2" customWidth="1"/>
    <col min="9985" max="9985" width="8" style="2" customWidth="1"/>
    <col min="9986" max="9986" width="13.85546875" style="2" bestFit="1" customWidth="1"/>
    <col min="9987" max="10236" width="9.140625" style="2"/>
    <col min="10237" max="10237" width="5" style="2" customWidth="1"/>
    <col min="10238" max="10238" width="50.7109375" style="2" customWidth="1"/>
    <col min="10239" max="10239" width="10.140625" style="2" customWidth="1"/>
    <col min="10240" max="10240" width="8.140625" style="2" customWidth="1"/>
    <col min="10241" max="10241" width="8" style="2" customWidth="1"/>
    <col min="10242" max="10242" width="13.85546875" style="2" bestFit="1" customWidth="1"/>
    <col min="10243" max="10492" width="9.140625" style="2"/>
    <col min="10493" max="10493" width="5" style="2" customWidth="1"/>
    <col min="10494" max="10494" width="50.7109375" style="2" customWidth="1"/>
    <col min="10495" max="10495" width="10.140625" style="2" customWidth="1"/>
    <col min="10496" max="10496" width="8.140625" style="2" customWidth="1"/>
    <col min="10497" max="10497" width="8" style="2" customWidth="1"/>
    <col min="10498" max="10498" width="13.85546875" style="2" bestFit="1" customWidth="1"/>
    <col min="10499" max="10748" width="9.140625" style="2"/>
    <col min="10749" max="10749" width="5" style="2" customWidth="1"/>
    <col min="10750" max="10750" width="50.7109375" style="2" customWidth="1"/>
    <col min="10751" max="10751" width="10.140625" style="2" customWidth="1"/>
    <col min="10752" max="10752" width="8.140625" style="2" customWidth="1"/>
    <col min="10753" max="10753" width="8" style="2" customWidth="1"/>
    <col min="10754" max="10754" width="13.85546875" style="2" bestFit="1" customWidth="1"/>
    <col min="10755" max="11004" width="9.140625" style="2"/>
    <col min="11005" max="11005" width="5" style="2" customWidth="1"/>
    <col min="11006" max="11006" width="50.7109375" style="2" customWidth="1"/>
    <col min="11007" max="11007" width="10.140625" style="2" customWidth="1"/>
    <col min="11008" max="11008" width="8.140625" style="2" customWidth="1"/>
    <col min="11009" max="11009" width="8" style="2" customWidth="1"/>
    <col min="11010" max="11010" width="13.85546875" style="2" bestFit="1" customWidth="1"/>
    <col min="11011" max="11260" width="9.140625" style="2"/>
    <col min="11261" max="11261" width="5" style="2" customWidth="1"/>
    <col min="11262" max="11262" width="50.7109375" style="2" customWidth="1"/>
    <col min="11263" max="11263" width="10.140625" style="2" customWidth="1"/>
    <col min="11264" max="11264" width="8.140625" style="2" customWidth="1"/>
    <col min="11265" max="11265" width="8" style="2" customWidth="1"/>
    <col min="11266" max="11266" width="13.85546875" style="2" bestFit="1" customWidth="1"/>
    <col min="11267" max="11516" width="9.140625" style="2"/>
    <col min="11517" max="11517" width="5" style="2" customWidth="1"/>
    <col min="11518" max="11518" width="50.7109375" style="2" customWidth="1"/>
    <col min="11519" max="11519" width="10.140625" style="2" customWidth="1"/>
    <col min="11520" max="11520" width="8.140625" style="2" customWidth="1"/>
    <col min="11521" max="11521" width="8" style="2" customWidth="1"/>
    <col min="11522" max="11522" width="13.85546875" style="2" bestFit="1" customWidth="1"/>
    <col min="11523" max="11772" width="9.140625" style="2"/>
    <col min="11773" max="11773" width="5" style="2" customWidth="1"/>
    <col min="11774" max="11774" width="50.7109375" style="2" customWidth="1"/>
    <col min="11775" max="11775" width="10.140625" style="2" customWidth="1"/>
    <col min="11776" max="11776" width="8.140625" style="2" customWidth="1"/>
    <col min="11777" max="11777" width="8" style="2" customWidth="1"/>
    <col min="11778" max="11778" width="13.85546875" style="2" bestFit="1" customWidth="1"/>
    <col min="11779" max="12028" width="9.140625" style="2"/>
    <col min="12029" max="12029" width="5" style="2" customWidth="1"/>
    <col min="12030" max="12030" width="50.7109375" style="2" customWidth="1"/>
    <col min="12031" max="12031" width="10.140625" style="2" customWidth="1"/>
    <col min="12032" max="12032" width="8.140625" style="2" customWidth="1"/>
    <col min="12033" max="12033" width="8" style="2" customWidth="1"/>
    <col min="12034" max="12034" width="13.85546875" style="2" bestFit="1" customWidth="1"/>
    <col min="12035" max="12284" width="9.140625" style="2"/>
    <col min="12285" max="12285" width="5" style="2" customWidth="1"/>
    <col min="12286" max="12286" width="50.7109375" style="2" customWidth="1"/>
    <col min="12287" max="12287" width="10.140625" style="2" customWidth="1"/>
    <col min="12288" max="12288" width="8.140625" style="2" customWidth="1"/>
    <col min="12289" max="12289" width="8" style="2" customWidth="1"/>
    <col min="12290" max="12290" width="13.85546875" style="2" bestFit="1" customWidth="1"/>
    <col min="12291" max="12540" width="9.140625" style="2"/>
    <col min="12541" max="12541" width="5" style="2" customWidth="1"/>
    <col min="12542" max="12542" width="50.7109375" style="2" customWidth="1"/>
    <col min="12543" max="12543" width="10.140625" style="2" customWidth="1"/>
    <col min="12544" max="12544" width="8.140625" style="2" customWidth="1"/>
    <col min="12545" max="12545" width="8" style="2" customWidth="1"/>
    <col min="12546" max="12546" width="13.85546875" style="2" bestFit="1" customWidth="1"/>
    <col min="12547" max="12796" width="9.140625" style="2"/>
    <col min="12797" max="12797" width="5" style="2" customWidth="1"/>
    <col min="12798" max="12798" width="50.7109375" style="2" customWidth="1"/>
    <col min="12799" max="12799" width="10.140625" style="2" customWidth="1"/>
    <col min="12800" max="12800" width="8.140625" style="2" customWidth="1"/>
    <col min="12801" max="12801" width="8" style="2" customWidth="1"/>
    <col min="12802" max="12802" width="13.85546875" style="2" bestFit="1" customWidth="1"/>
    <col min="12803" max="13052" width="9.140625" style="2"/>
    <col min="13053" max="13053" width="5" style="2" customWidth="1"/>
    <col min="13054" max="13054" width="50.7109375" style="2" customWidth="1"/>
    <col min="13055" max="13055" width="10.140625" style="2" customWidth="1"/>
    <col min="13056" max="13056" width="8.140625" style="2" customWidth="1"/>
    <col min="13057" max="13057" width="8" style="2" customWidth="1"/>
    <col min="13058" max="13058" width="13.85546875" style="2" bestFit="1" customWidth="1"/>
    <col min="13059" max="13308" width="9.140625" style="2"/>
    <col min="13309" max="13309" width="5" style="2" customWidth="1"/>
    <col min="13310" max="13310" width="50.7109375" style="2" customWidth="1"/>
    <col min="13311" max="13311" width="10.140625" style="2" customWidth="1"/>
    <col min="13312" max="13312" width="8.140625" style="2" customWidth="1"/>
    <col min="13313" max="13313" width="8" style="2" customWidth="1"/>
    <col min="13314" max="13314" width="13.85546875" style="2" bestFit="1" customWidth="1"/>
    <col min="13315" max="13564" width="9.140625" style="2"/>
    <col min="13565" max="13565" width="5" style="2" customWidth="1"/>
    <col min="13566" max="13566" width="50.7109375" style="2" customWidth="1"/>
    <col min="13567" max="13567" width="10.140625" style="2" customWidth="1"/>
    <col min="13568" max="13568" width="8.140625" style="2" customWidth="1"/>
    <col min="13569" max="13569" width="8" style="2" customWidth="1"/>
    <col min="13570" max="13570" width="13.85546875" style="2" bestFit="1" customWidth="1"/>
    <col min="13571" max="13820" width="9.140625" style="2"/>
    <col min="13821" max="13821" width="5" style="2" customWidth="1"/>
    <col min="13822" max="13822" width="50.7109375" style="2" customWidth="1"/>
    <col min="13823" max="13823" width="10.140625" style="2" customWidth="1"/>
    <col min="13824" max="13824" width="8.140625" style="2" customWidth="1"/>
    <col min="13825" max="13825" width="8" style="2" customWidth="1"/>
    <col min="13826" max="13826" width="13.85546875" style="2" bestFit="1" customWidth="1"/>
    <col min="13827" max="14076" width="9.140625" style="2"/>
    <col min="14077" max="14077" width="5" style="2" customWidth="1"/>
    <col min="14078" max="14078" width="50.7109375" style="2" customWidth="1"/>
    <col min="14079" max="14079" width="10.140625" style="2" customWidth="1"/>
    <col min="14080" max="14080" width="8.140625" style="2" customWidth="1"/>
    <col min="14081" max="14081" width="8" style="2" customWidth="1"/>
    <col min="14082" max="14082" width="13.85546875" style="2" bestFit="1" customWidth="1"/>
    <col min="14083" max="14332" width="9.140625" style="2"/>
    <col min="14333" max="14333" width="5" style="2" customWidth="1"/>
    <col min="14334" max="14334" width="50.7109375" style="2" customWidth="1"/>
    <col min="14335" max="14335" width="10.140625" style="2" customWidth="1"/>
    <col min="14336" max="14336" width="8.140625" style="2" customWidth="1"/>
    <col min="14337" max="14337" width="8" style="2" customWidth="1"/>
    <col min="14338" max="14338" width="13.85546875" style="2" bestFit="1" customWidth="1"/>
    <col min="14339" max="14588" width="9.140625" style="2"/>
    <col min="14589" max="14589" width="5" style="2" customWidth="1"/>
    <col min="14590" max="14590" width="50.7109375" style="2" customWidth="1"/>
    <col min="14591" max="14591" width="10.140625" style="2" customWidth="1"/>
    <col min="14592" max="14592" width="8.140625" style="2" customWidth="1"/>
    <col min="14593" max="14593" width="8" style="2" customWidth="1"/>
    <col min="14594" max="14594" width="13.85546875" style="2" bestFit="1" customWidth="1"/>
    <col min="14595" max="14844" width="9.140625" style="2"/>
    <col min="14845" max="14845" width="5" style="2" customWidth="1"/>
    <col min="14846" max="14846" width="50.7109375" style="2" customWidth="1"/>
    <col min="14847" max="14847" width="10.140625" style="2" customWidth="1"/>
    <col min="14848" max="14848" width="8.140625" style="2" customWidth="1"/>
    <col min="14849" max="14849" width="8" style="2" customWidth="1"/>
    <col min="14850" max="14850" width="13.85546875" style="2" bestFit="1" customWidth="1"/>
    <col min="14851" max="15100" width="9.140625" style="2"/>
    <col min="15101" max="15101" width="5" style="2" customWidth="1"/>
    <col min="15102" max="15102" width="50.7109375" style="2" customWidth="1"/>
    <col min="15103" max="15103" width="10.140625" style="2" customWidth="1"/>
    <col min="15104" max="15104" width="8.140625" style="2" customWidth="1"/>
    <col min="15105" max="15105" width="8" style="2" customWidth="1"/>
    <col min="15106" max="15106" width="13.85546875" style="2" bestFit="1" customWidth="1"/>
    <col min="15107" max="15356" width="9.140625" style="2"/>
    <col min="15357" max="15357" width="5" style="2" customWidth="1"/>
    <col min="15358" max="15358" width="50.7109375" style="2" customWidth="1"/>
    <col min="15359" max="15359" width="10.140625" style="2" customWidth="1"/>
    <col min="15360" max="15360" width="8.140625" style="2" customWidth="1"/>
    <col min="15361" max="15361" width="8" style="2" customWidth="1"/>
    <col min="15362" max="15362" width="13.85546875" style="2" bestFit="1" customWidth="1"/>
    <col min="15363" max="15612" width="9.140625" style="2"/>
    <col min="15613" max="15613" width="5" style="2" customWidth="1"/>
    <col min="15614" max="15614" width="50.7109375" style="2" customWidth="1"/>
    <col min="15615" max="15615" width="10.140625" style="2" customWidth="1"/>
    <col min="15616" max="15616" width="8.140625" style="2" customWidth="1"/>
    <col min="15617" max="15617" width="8" style="2" customWidth="1"/>
    <col min="15618" max="15618" width="13.85546875" style="2" bestFit="1" customWidth="1"/>
    <col min="15619" max="15868" width="9.140625" style="2"/>
    <col min="15869" max="15869" width="5" style="2" customWidth="1"/>
    <col min="15870" max="15870" width="50.7109375" style="2" customWidth="1"/>
    <col min="15871" max="15871" width="10.140625" style="2" customWidth="1"/>
    <col min="15872" max="15872" width="8.140625" style="2" customWidth="1"/>
    <col min="15873" max="15873" width="8" style="2" customWidth="1"/>
    <col min="15874" max="15874" width="13.85546875" style="2" bestFit="1" customWidth="1"/>
    <col min="15875" max="16124" width="9.140625" style="2"/>
    <col min="16125" max="16125" width="5" style="2" customWidth="1"/>
    <col min="16126" max="16126" width="50.7109375" style="2" customWidth="1"/>
    <col min="16127" max="16127" width="10.140625" style="2" customWidth="1"/>
    <col min="16128" max="16128" width="8.140625" style="2" customWidth="1"/>
    <col min="16129" max="16129" width="8" style="2" customWidth="1"/>
    <col min="16130" max="16130" width="13.85546875" style="2" bestFit="1" customWidth="1"/>
    <col min="16131" max="16384" width="9.140625" style="2"/>
  </cols>
  <sheetData>
    <row r="1" spans="1:6" ht="13.5" thickBot="1"/>
    <row r="2" spans="1:6" ht="56.25" customHeight="1">
      <c r="A2" s="125"/>
      <c r="B2" s="126"/>
      <c r="C2" s="126"/>
      <c r="D2" s="126"/>
      <c r="E2" s="126"/>
      <c r="F2" s="127"/>
    </row>
    <row r="3" spans="1:6" ht="41.25" customHeight="1">
      <c r="A3" s="128" t="s">
        <v>61</v>
      </c>
      <c r="B3" s="129"/>
      <c r="C3" s="129"/>
      <c r="D3" s="129"/>
      <c r="E3" s="129"/>
      <c r="F3" s="130"/>
    </row>
    <row r="4" spans="1:6" ht="18">
      <c r="A4" s="128" t="str">
        <f>Measurements!A4</f>
        <v>Government Girl's Elementry School 116/JB UC # 184 District Faisalabad</v>
      </c>
      <c r="B4" s="129"/>
      <c r="C4" s="129"/>
      <c r="D4" s="129"/>
      <c r="E4" s="129"/>
      <c r="F4" s="130"/>
    </row>
    <row r="5" spans="1:6" ht="54" customHeight="1">
      <c r="A5" s="131" t="str">
        <f>Measurements!A5</f>
        <v xml:space="preserve">Provision of 6 wash basin,6 no of flush tanks, repaire of 3 steel doors (middle), 3 new steel doors (primary section) </v>
      </c>
      <c r="B5" s="132"/>
      <c r="C5" s="132"/>
      <c r="D5" s="132"/>
      <c r="E5" s="132"/>
      <c r="F5" s="133"/>
    </row>
    <row r="6" spans="1:6" ht="24" customHeight="1" thickBot="1">
      <c r="A6" s="134" t="s">
        <v>25</v>
      </c>
      <c r="B6" s="135"/>
      <c r="C6" s="135"/>
      <c r="D6" s="135"/>
      <c r="E6" s="135"/>
      <c r="F6" s="136"/>
    </row>
    <row r="7" spans="1:6" ht="18.75" customHeight="1" thickBot="1">
      <c r="A7" s="29"/>
      <c r="B7" s="29"/>
      <c r="C7" s="124" t="s">
        <v>24</v>
      </c>
      <c r="D7" s="124"/>
      <c r="E7" s="124"/>
      <c r="F7" s="124"/>
    </row>
    <row r="8" spans="1:6" ht="30" customHeight="1" thickBot="1">
      <c r="A8" s="47" t="s">
        <v>0</v>
      </c>
      <c r="B8" s="48" t="s">
        <v>1</v>
      </c>
      <c r="C8" s="49" t="s">
        <v>33</v>
      </c>
      <c r="D8" s="50" t="s">
        <v>2</v>
      </c>
      <c r="E8" s="49" t="s">
        <v>22</v>
      </c>
      <c r="F8" s="50" t="s">
        <v>3</v>
      </c>
    </row>
    <row r="9" spans="1:6" ht="14.25">
      <c r="A9" s="30">
        <v>1</v>
      </c>
      <c r="B9" s="40" t="e">
        <f>Measurements!#REF!</f>
        <v>#REF!</v>
      </c>
      <c r="C9" s="31"/>
      <c r="D9" s="32"/>
      <c r="E9" s="105"/>
      <c r="F9" s="106"/>
    </row>
    <row r="10" spans="1:6" ht="14.25">
      <c r="A10" s="30"/>
      <c r="B10" s="40" t="e">
        <f>Measurements!#REF!</f>
        <v>#REF!</v>
      </c>
      <c r="C10" s="31" t="e">
        <f>Measurements!#REF!</f>
        <v>#REF!</v>
      </c>
      <c r="D10" s="32" t="s">
        <v>7</v>
      </c>
      <c r="E10" s="105"/>
      <c r="F10" s="106"/>
    </row>
    <row r="11" spans="1:6" ht="55.5" customHeight="1">
      <c r="A11" s="30">
        <f>1+A9</f>
        <v>2</v>
      </c>
      <c r="B11" s="41" t="e">
        <f>Measurements!#REF!</f>
        <v>#REF!</v>
      </c>
      <c r="C11" s="31"/>
      <c r="D11" s="32"/>
      <c r="E11" s="105"/>
      <c r="F11" s="106"/>
    </row>
    <row r="12" spans="1:6" ht="14.25">
      <c r="A12" s="30"/>
      <c r="B12" s="41" t="e">
        <f>Measurements!#REF!</f>
        <v>#REF!</v>
      </c>
      <c r="C12" s="31" t="e">
        <f>Measurements!#REF!</f>
        <v>#REF!</v>
      </c>
      <c r="D12" s="32" t="s">
        <v>7</v>
      </c>
      <c r="E12" s="105"/>
      <c r="F12" s="106"/>
    </row>
    <row r="13" spans="1:6" ht="14.25">
      <c r="A13" s="30">
        <f>1+A11</f>
        <v>3</v>
      </c>
      <c r="B13" s="34" t="e">
        <f>Measurements!#REF!</f>
        <v>#REF!</v>
      </c>
      <c r="C13" s="31"/>
      <c r="D13" s="32"/>
      <c r="E13" s="107"/>
      <c r="F13" s="106"/>
    </row>
    <row r="14" spans="1:6" ht="14.25">
      <c r="A14" s="30"/>
      <c r="B14" s="45" t="e">
        <f>Measurements!#REF!</f>
        <v>#REF!</v>
      </c>
      <c r="C14" s="31" t="e">
        <f>Measurements!#REF!</f>
        <v>#REF!</v>
      </c>
      <c r="D14" s="32" t="s">
        <v>7</v>
      </c>
      <c r="E14" s="107"/>
      <c r="F14" s="106"/>
    </row>
    <row r="15" spans="1:6" ht="39" customHeight="1">
      <c r="A15" s="30">
        <f>1+A13</f>
        <v>4</v>
      </c>
      <c r="B15" s="40" t="e">
        <f>Measurements!#REF!</f>
        <v>#REF!</v>
      </c>
      <c r="C15" s="33"/>
      <c r="D15" s="32"/>
      <c r="E15" s="105"/>
      <c r="F15" s="106"/>
    </row>
    <row r="16" spans="1:6" ht="16.5" customHeight="1">
      <c r="A16" s="30"/>
      <c r="B16" s="40" t="e">
        <f>Measurements!#REF!</f>
        <v>#REF!</v>
      </c>
      <c r="C16" s="31" t="e">
        <f>Measurements!#REF!</f>
        <v>#REF!</v>
      </c>
      <c r="D16" s="32" t="s">
        <v>4</v>
      </c>
      <c r="E16" s="105"/>
      <c r="F16" s="106"/>
    </row>
    <row r="17" spans="1:6" ht="14.25">
      <c r="A17" s="30">
        <f>1+A15</f>
        <v>5</v>
      </c>
      <c r="B17" s="42" t="e">
        <f>Measurements!#REF!</f>
        <v>#REF!</v>
      </c>
      <c r="C17" s="33"/>
      <c r="D17" s="32"/>
      <c r="E17" s="105"/>
      <c r="F17" s="106"/>
    </row>
    <row r="18" spans="1:6" ht="14.25">
      <c r="A18" s="30"/>
      <c r="B18" s="42" t="e">
        <f>Measurements!#REF!</f>
        <v>#REF!</v>
      </c>
      <c r="C18" s="31" t="e">
        <f>Measurements!#REF!</f>
        <v>#REF!</v>
      </c>
      <c r="D18" s="32" t="s">
        <v>5</v>
      </c>
      <c r="E18" s="105"/>
      <c r="F18" s="106"/>
    </row>
    <row r="19" spans="1:6" ht="14.25">
      <c r="A19" s="30">
        <f>1+A17</f>
        <v>6</v>
      </c>
      <c r="B19" s="42" t="e">
        <f>Measurements!#REF!</f>
        <v>#REF!</v>
      </c>
      <c r="C19" s="33"/>
      <c r="D19" s="32"/>
      <c r="E19" s="107"/>
      <c r="F19" s="106"/>
    </row>
    <row r="20" spans="1:6" ht="19.5" customHeight="1">
      <c r="A20" s="30"/>
      <c r="B20" s="40" t="e">
        <f>Measurements!#REF!</f>
        <v>#REF!</v>
      </c>
      <c r="C20" s="31" t="e">
        <f>Measurements!#REF!</f>
        <v>#REF!</v>
      </c>
      <c r="D20" s="32" t="s">
        <v>4</v>
      </c>
      <c r="E20" s="107"/>
      <c r="F20" s="106"/>
    </row>
    <row r="21" spans="1:6" ht="14.25">
      <c r="A21" s="30">
        <v>7</v>
      </c>
      <c r="B21" s="34" t="e">
        <f>Measurements!#REF!</f>
        <v>#REF!</v>
      </c>
      <c r="C21" s="31" t="e">
        <f>Measurements!#REF!</f>
        <v>#REF!</v>
      </c>
      <c r="D21" s="32" t="s">
        <v>7</v>
      </c>
      <c r="E21" s="105"/>
      <c r="F21" s="106"/>
    </row>
    <row r="22" spans="1:6" ht="14.25">
      <c r="A22" s="30">
        <f t="shared" ref="A22:A24" si="0">1+A21</f>
        <v>8</v>
      </c>
      <c r="B22" s="34" t="e">
        <f>Measurements!#REF!</f>
        <v>#REF!</v>
      </c>
      <c r="C22" s="31" t="e">
        <f>Measurements!#REF!</f>
        <v>#REF!</v>
      </c>
      <c r="D22" s="32" t="s">
        <v>7</v>
      </c>
      <c r="E22" s="105"/>
      <c r="F22" s="106"/>
    </row>
    <row r="23" spans="1:6" ht="14.25">
      <c r="A23" s="30">
        <f t="shared" si="0"/>
        <v>9</v>
      </c>
      <c r="B23" s="34" t="e">
        <f>Measurements!#REF!</f>
        <v>#REF!</v>
      </c>
      <c r="C23" s="31" t="e">
        <f>Measurements!#REF!</f>
        <v>#REF!</v>
      </c>
      <c r="D23" s="32" t="s">
        <v>5</v>
      </c>
      <c r="E23" s="107"/>
      <c r="F23" s="106"/>
    </row>
    <row r="24" spans="1:6" ht="14.25">
      <c r="A24" s="30">
        <f t="shared" si="0"/>
        <v>10</v>
      </c>
      <c r="B24" s="34" t="e">
        <f>Measurements!#REF!</f>
        <v>#REF!</v>
      </c>
      <c r="C24" s="31"/>
      <c r="D24" s="32"/>
      <c r="E24" s="105"/>
      <c r="F24" s="106"/>
    </row>
    <row r="25" spans="1:6" ht="14.25">
      <c r="A25" s="30"/>
      <c r="B25" s="34" t="e">
        <f>Measurements!#REF!</f>
        <v>#REF!</v>
      </c>
      <c r="C25" s="31" t="e">
        <f>Measurements!#REF!</f>
        <v>#REF!</v>
      </c>
      <c r="D25" s="32" t="s">
        <v>4</v>
      </c>
      <c r="E25" s="105"/>
      <c r="F25" s="108"/>
    </row>
    <row r="26" spans="1:6" ht="14.25">
      <c r="A26" s="30">
        <f>1+A24</f>
        <v>11</v>
      </c>
      <c r="B26" s="43" t="e">
        <f>Measurements!#REF!</f>
        <v>#REF!</v>
      </c>
      <c r="C26" s="31"/>
      <c r="D26" s="32"/>
      <c r="E26" s="107"/>
      <c r="F26" s="108"/>
    </row>
    <row r="27" spans="1:6" ht="14.25">
      <c r="A27" s="44"/>
      <c r="B27" s="43" t="e">
        <f>Measurements!#REF!</f>
        <v>#REF!</v>
      </c>
      <c r="C27" s="31" t="e">
        <f>Measurements!#REF!</f>
        <v>#REF!</v>
      </c>
      <c r="D27" s="32" t="s">
        <v>4</v>
      </c>
      <c r="E27" s="107"/>
      <c r="F27" s="108"/>
    </row>
    <row r="28" spans="1:6" ht="45" customHeight="1">
      <c r="A28" s="30">
        <f>1+A26</f>
        <v>12</v>
      </c>
      <c r="B28" s="43" t="e">
        <f>Measurements!#REF!</f>
        <v>#REF!</v>
      </c>
      <c r="C28" s="31"/>
      <c r="D28" s="32"/>
      <c r="E28" s="107"/>
      <c r="F28" s="108"/>
    </row>
    <row r="29" spans="1:6" ht="14.25">
      <c r="A29" s="44"/>
      <c r="B29" s="43" t="e">
        <f>Measurements!#REF!</f>
        <v>#REF!</v>
      </c>
      <c r="C29" s="31" t="e">
        <f>Measurements!#REF!</f>
        <v>#REF!</v>
      </c>
      <c r="D29" s="32" t="s">
        <v>32</v>
      </c>
      <c r="E29" s="107"/>
      <c r="F29" s="108"/>
    </row>
    <row r="30" spans="1:6" ht="72" customHeight="1">
      <c r="A30" s="30">
        <f>1+A28</f>
        <v>13</v>
      </c>
      <c r="B30" s="43" t="e">
        <f>Measurements!#REF!</f>
        <v>#REF!</v>
      </c>
      <c r="C30" s="31" t="e">
        <f>Measurements!#REF!</f>
        <v>#REF!</v>
      </c>
      <c r="D30" s="32" t="s">
        <v>18</v>
      </c>
      <c r="E30" s="107"/>
      <c r="F30" s="106"/>
    </row>
    <row r="31" spans="1:6" ht="89.25">
      <c r="A31" s="44">
        <v>14</v>
      </c>
      <c r="B31" s="43" t="str">
        <f>Measurements!B9</f>
        <v>Providing &amp; fitting of 3 number of wash basins medium size (master), connecting with existing water supply with stop cocks, single tape (steel) (sartaj/master), connection pipes (steel) strainer (jali) and waste pipe, fixing 10-15 feet pipe 4'' (Popular/Royal or similar quality) to disposing off waste water complete in all respect (3 for middle &amp; 3 for primary section/separate building)</v>
      </c>
      <c r="C31" s="31">
        <f>Measurements!L10</f>
        <v>6</v>
      </c>
      <c r="D31" s="32" t="s">
        <v>34</v>
      </c>
      <c r="E31" s="107"/>
      <c r="F31" s="106"/>
    </row>
    <row r="32" spans="1:6" ht="69" customHeight="1">
      <c r="A32" s="44">
        <v>15</v>
      </c>
      <c r="B32" s="43" t="str">
        <f>Measurements!B11</f>
        <v>Providing &amp; fitting of 6 number of flush tanks (master), connecting with existing water supply with stop cocks, (sartaj/master/Adam) connecting with pipe complete in all respect (3 for middle &amp; 3 for primary section/separate building)</v>
      </c>
      <c r="C32" s="31">
        <f>Measurements!L11</f>
        <v>6</v>
      </c>
      <c r="D32" s="32" t="s">
        <v>34</v>
      </c>
      <c r="E32" s="107"/>
      <c r="F32" s="106"/>
    </row>
    <row r="33" spans="1:8" ht="69" customHeight="1">
      <c r="A33" s="44">
        <v>16</v>
      </c>
      <c r="B33" s="43" t="e">
        <f>Measurements!#REF!</f>
        <v>#REF!</v>
      </c>
      <c r="C33" s="31">
        <v>3</v>
      </c>
      <c r="D33" s="32" t="s">
        <v>34</v>
      </c>
      <c r="E33" s="107"/>
      <c r="F33" s="106"/>
    </row>
    <row r="34" spans="1:8" ht="18" customHeight="1">
      <c r="A34" s="35"/>
      <c r="B34" s="36" t="s">
        <v>6</v>
      </c>
      <c r="C34" s="37" t="s">
        <v>21</v>
      </c>
      <c r="D34" s="38"/>
      <c r="E34" s="38"/>
      <c r="F34" s="46"/>
      <c r="H34" s="81"/>
    </row>
    <row r="35" spans="1:8">
      <c r="H35" s="81"/>
    </row>
    <row r="36" spans="1:8" ht="15.75">
      <c r="A36" s="78" t="s">
        <v>53</v>
      </c>
      <c r="B36"/>
      <c r="C36"/>
      <c r="D36"/>
      <c r="E36"/>
      <c r="F36"/>
    </row>
    <row r="37" spans="1:8" ht="15.75">
      <c r="A37" s="78"/>
      <c r="B37"/>
      <c r="C37"/>
      <c r="D37"/>
      <c r="E37"/>
      <c r="F37" s="79"/>
    </row>
    <row r="38" spans="1:8" ht="15.75">
      <c r="A38" s="78"/>
      <c r="B38"/>
      <c r="C38"/>
      <c r="D38"/>
      <c r="E38"/>
      <c r="F38" s="82"/>
    </row>
    <row r="39" spans="1:8" ht="15.75">
      <c r="A39" s="78" t="s">
        <v>54</v>
      </c>
      <c r="B39"/>
      <c r="C39"/>
      <c r="D39"/>
      <c r="E39" t="s">
        <v>55</v>
      </c>
      <c r="F39"/>
    </row>
  </sheetData>
  <mergeCells count="6">
    <mergeCell ref="C7:F7"/>
    <mergeCell ref="A2:F2"/>
    <mergeCell ref="A3:F3"/>
    <mergeCell ref="A4:F4"/>
    <mergeCell ref="A5:F5"/>
    <mergeCell ref="A6:F6"/>
  </mergeCells>
  <pageMargins left="0.7" right="0.7" top="0.75" bottom="0.75" header="0.3" footer="0.3"/>
  <pageSetup scale="7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8"/>
  <sheetViews>
    <sheetView tabSelected="1" zoomScaleSheetLayoutView="100" workbookViewId="0">
      <selection activeCell="B9" sqref="B9:C9"/>
    </sheetView>
  </sheetViews>
  <sheetFormatPr defaultRowHeight="12.75"/>
  <cols>
    <col min="1" max="1" width="9.5703125" style="2" bestFit="1" customWidth="1"/>
    <col min="2" max="2" width="31.42578125" style="2" customWidth="1"/>
    <col min="3" max="3" width="43.5703125" style="2" customWidth="1"/>
    <col min="4" max="4" width="9.7109375" style="2" bestFit="1" customWidth="1"/>
    <col min="5" max="5" width="11.7109375" style="2" customWidth="1"/>
    <col min="6" max="6" width="11.7109375" style="2" bestFit="1" customWidth="1"/>
    <col min="7" max="7" width="10.85546875" style="2" customWidth="1"/>
    <col min="8" max="8" width="12.28515625" style="2" bestFit="1" customWidth="1"/>
    <col min="9" max="9" width="9.5703125" style="2" bestFit="1" customWidth="1"/>
    <col min="10" max="10" width="9.85546875" style="2" bestFit="1" customWidth="1"/>
    <col min="11" max="11" width="9.5703125" style="2" bestFit="1" customWidth="1"/>
    <col min="12" max="12" width="15" style="2" bestFit="1" customWidth="1"/>
    <col min="13" max="13" width="5.140625" style="2" customWidth="1"/>
    <col min="14" max="255" width="9.140625" style="2"/>
    <col min="256" max="256" width="5" style="2" customWidth="1"/>
    <col min="257" max="257" width="9.5703125" style="2" bestFit="1" customWidth="1"/>
    <col min="258" max="258" width="24.28515625" style="2" customWidth="1"/>
    <col min="259" max="259" width="43.28515625" style="2" customWidth="1"/>
    <col min="260" max="260" width="9.7109375" style="2" bestFit="1" customWidth="1"/>
    <col min="261" max="261" width="11.7109375" style="2" customWidth="1"/>
    <col min="262" max="262" width="11.28515625" style="2" bestFit="1" customWidth="1"/>
    <col min="263" max="263" width="10.85546875" style="2" customWidth="1"/>
    <col min="264" max="264" width="12.28515625" style="2" bestFit="1" customWidth="1"/>
    <col min="265" max="265" width="9.5703125" style="2" bestFit="1" customWidth="1"/>
    <col min="266" max="266" width="9.85546875" style="2" bestFit="1" customWidth="1"/>
    <col min="267" max="267" width="9.5703125" style="2" bestFit="1" customWidth="1"/>
    <col min="268" max="268" width="15" style="2" bestFit="1" customWidth="1"/>
    <col min="269" max="269" width="5.140625" style="2" customWidth="1"/>
    <col min="270" max="511" width="9.140625" style="2"/>
    <col min="512" max="512" width="5" style="2" customWidth="1"/>
    <col min="513" max="513" width="9.5703125" style="2" bestFit="1" customWidth="1"/>
    <col min="514" max="514" width="24.28515625" style="2" customWidth="1"/>
    <col min="515" max="515" width="43.28515625" style="2" customWidth="1"/>
    <col min="516" max="516" width="9.7109375" style="2" bestFit="1" customWidth="1"/>
    <col min="517" max="517" width="11.7109375" style="2" customWidth="1"/>
    <col min="518" max="518" width="11.28515625" style="2" bestFit="1" customWidth="1"/>
    <col min="519" max="519" width="10.85546875" style="2" customWidth="1"/>
    <col min="520" max="520" width="12.28515625" style="2" bestFit="1" customWidth="1"/>
    <col min="521" max="521" width="9.5703125" style="2" bestFit="1" customWidth="1"/>
    <col min="522" max="522" width="9.85546875" style="2" bestFit="1" customWidth="1"/>
    <col min="523" max="523" width="9.5703125" style="2" bestFit="1" customWidth="1"/>
    <col min="524" max="524" width="15" style="2" bestFit="1" customWidth="1"/>
    <col min="525" max="525" width="5.140625" style="2" customWidth="1"/>
    <col min="526" max="767" width="9.140625" style="2"/>
    <col min="768" max="768" width="5" style="2" customWidth="1"/>
    <col min="769" max="769" width="9.5703125" style="2" bestFit="1" customWidth="1"/>
    <col min="770" max="770" width="24.28515625" style="2" customWidth="1"/>
    <col min="771" max="771" width="43.28515625" style="2" customWidth="1"/>
    <col min="772" max="772" width="9.7109375" style="2" bestFit="1" customWidth="1"/>
    <col min="773" max="773" width="11.7109375" style="2" customWidth="1"/>
    <col min="774" max="774" width="11.28515625" style="2" bestFit="1" customWidth="1"/>
    <col min="775" max="775" width="10.85546875" style="2" customWidth="1"/>
    <col min="776" max="776" width="12.28515625" style="2" bestFit="1" customWidth="1"/>
    <col min="777" max="777" width="9.5703125" style="2" bestFit="1" customWidth="1"/>
    <col min="778" max="778" width="9.85546875" style="2" bestFit="1" customWidth="1"/>
    <col min="779" max="779" width="9.5703125" style="2" bestFit="1" customWidth="1"/>
    <col min="780" max="780" width="15" style="2" bestFit="1" customWidth="1"/>
    <col min="781" max="781" width="5.140625" style="2" customWidth="1"/>
    <col min="782" max="1023" width="9.140625" style="2"/>
    <col min="1024" max="1024" width="5" style="2" customWidth="1"/>
    <col min="1025" max="1025" width="9.5703125" style="2" bestFit="1" customWidth="1"/>
    <col min="1026" max="1026" width="24.28515625" style="2" customWidth="1"/>
    <col min="1027" max="1027" width="43.28515625" style="2" customWidth="1"/>
    <col min="1028" max="1028" width="9.7109375" style="2" bestFit="1" customWidth="1"/>
    <col min="1029" max="1029" width="11.7109375" style="2" customWidth="1"/>
    <col min="1030" max="1030" width="11.28515625" style="2" bestFit="1" customWidth="1"/>
    <col min="1031" max="1031" width="10.85546875" style="2" customWidth="1"/>
    <col min="1032" max="1032" width="12.28515625" style="2" bestFit="1" customWidth="1"/>
    <col min="1033" max="1033" width="9.5703125" style="2" bestFit="1" customWidth="1"/>
    <col min="1034" max="1034" width="9.85546875" style="2" bestFit="1" customWidth="1"/>
    <col min="1035" max="1035" width="9.5703125" style="2" bestFit="1" customWidth="1"/>
    <col min="1036" max="1036" width="15" style="2" bestFit="1" customWidth="1"/>
    <col min="1037" max="1037" width="5.140625" style="2" customWidth="1"/>
    <col min="1038" max="1279" width="9.140625" style="2"/>
    <col min="1280" max="1280" width="5" style="2" customWidth="1"/>
    <col min="1281" max="1281" width="9.5703125" style="2" bestFit="1" customWidth="1"/>
    <col min="1282" max="1282" width="24.28515625" style="2" customWidth="1"/>
    <col min="1283" max="1283" width="43.28515625" style="2" customWidth="1"/>
    <col min="1284" max="1284" width="9.7109375" style="2" bestFit="1" customWidth="1"/>
    <col min="1285" max="1285" width="11.7109375" style="2" customWidth="1"/>
    <col min="1286" max="1286" width="11.28515625" style="2" bestFit="1" customWidth="1"/>
    <col min="1287" max="1287" width="10.85546875" style="2" customWidth="1"/>
    <col min="1288" max="1288" width="12.28515625" style="2" bestFit="1" customWidth="1"/>
    <col min="1289" max="1289" width="9.5703125" style="2" bestFit="1" customWidth="1"/>
    <col min="1290" max="1290" width="9.85546875" style="2" bestFit="1" customWidth="1"/>
    <col min="1291" max="1291" width="9.5703125" style="2" bestFit="1" customWidth="1"/>
    <col min="1292" max="1292" width="15" style="2" bestFit="1" customWidth="1"/>
    <col min="1293" max="1293" width="5.140625" style="2" customWidth="1"/>
    <col min="1294" max="1535" width="9.140625" style="2"/>
    <col min="1536" max="1536" width="5" style="2" customWidth="1"/>
    <col min="1537" max="1537" width="9.5703125" style="2" bestFit="1" customWidth="1"/>
    <col min="1538" max="1538" width="24.28515625" style="2" customWidth="1"/>
    <col min="1539" max="1539" width="43.28515625" style="2" customWidth="1"/>
    <col min="1540" max="1540" width="9.7109375" style="2" bestFit="1" customWidth="1"/>
    <col min="1541" max="1541" width="11.7109375" style="2" customWidth="1"/>
    <col min="1542" max="1542" width="11.28515625" style="2" bestFit="1" customWidth="1"/>
    <col min="1543" max="1543" width="10.85546875" style="2" customWidth="1"/>
    <col min="1544" max="1544" width="12.28515625" style="2" bestFit="1" customWidth="1"/>
    <col min="1545" max="1545" width="9.5703125" style="2" bestFit="1" customWidth="1"/>
    <col min="1546" max="1546" width="9.85546875" style="2" bestFit="1" customWidth="1"/>
    <col min="1547" max="1547" width="9.5703125" style="2" bestFit="1" customWidth="1"/>
    <col min="1548" max="1548" width="15" style="2" bestFit="1" customWidth="1"/>
    <col min="1549" max="1549" width="5.140625" style="2" customWidth="1"/>
    <col min="1550" max="1791" width="9.140625" style="2"/>
    <col min="1792" max="1792" width="5" style="2" customWidth="1"/>
    <col min="1793" max="1793" width="9.5703125" style="2" bestFit="1" customWidth="1"/>
    <col min="1794" max="1794" width="24.28515625" style="2" customWidth="1"/>
    <col min="1795" max="1795" width="43.28515625" style="2" customWidth="1"/>
    <col min="1796" max="1796" width="9.7109375" style="2" bestFit="1" customWidth="1"/>
    <col min="1797" max="1797" width="11.7109375" style="2" customWidth="1"/>
    <col min="1798" max="1798" width="11.28515625" style="2" bestFit="1" customWidth="1"/>
    <col min="1799" max="1799" width="10.85546875" style="2" customWidth="1"/>
    <col min="1800" max="1800" width="12.28515625" style="2" bestFit="1" customWidth="1"/>
    <col min="1801" max="1801" width="9.5703125" style="2" bestFit="1" customWidth="1"/>
    <col min="1802" max="1802" width="9.85546875" style="2" bestFit="1" customWidth="1"/>
    <col min="1803" max="1803" width="9.5703125" style="2" bestFit="1" customWidth="1"/>
    <col min="1804" max="1804" width="15" style="2" bestFit="1" customWidth="1"/>
    <col min="1805" max="1805" width="5.140625" style="2" customWidth="1"/>
    <col min="1806" max="2047" width="9.140625" style="2"/>
    <col min="2048" max="2048" width="5" style="2" customWidth="1"/>
    <col min="2049" max="2049" width="9.5703125" style="2" bestFit="1" customWidth="1"/>
    <col min="2050" max="2050" width="24.28515625" style="2" customWidth="1"/>
    <col min="2051" max="2051" width="43.28515625" style="2" customWidth="1"/>
    <col min="2052" max="2052" width="9.7109375" style="2" bestFit="1" customWidth="1"/>
    <col min="2053" max="2053" width="11.7109375" style="2" customWidth="1"/>
    <col min="2054" max="2054" width="11.28515625" style="2" bestFit="1" customWidth="1"/>
    <col min="2055" max="2055" width="10.85546875" style="2" customWidth="1"/>
    <col min="2056" max="2056" width="12.28515625" style="2" bestFit="1" customWidth="1"/>
    <col min="2057" max="2057" width="9.5703125" style="2" bestFit="1" customWidth="1"/>
    <col min="2058" max="2058" width="9.85546875" style="2" bestFit="1" customWidth="1"/>
    <col min="2059" max="2059" width="9.5703125" style="2" bestFit="1" customWidth="1"/>
    <col min="2060" max="2060" width="15" style="2" bestFit="1" customWidth="1"/>
    <col min="2061" max="2061" width="5.140625" style="2" customWidth="1"/>
    <col min="2062" max="2303" width="9.140625" style="2"/>
    <col min="2304" max="2304" width="5" style="2" customWidth="1"/>
    <col min="2305" max="2305" width="9.5703125" style="2" bestFit="1" customWidth="1"/>
    <col min="2306" max="2306" width="24.28515625" style="2" customWidth="1"/>
    <col min="2307" max="2307" width="43.28515625" style="2" customWidth="1"/>
    <col min="2308" max="2308" width="9.7109375" style="2" bestFit="1" customWidth="1"/>
    <col min="2309" max="2309" width="11.7109375" style="2" customWidth="1"/>
    <col min="2310" max="2310" width="11.28515625" style="2" bestFit="1" customWidth="1"/>
    <col min="2311" max="2311" width="10.85546875" style="2" customWidth="1"/>
    <col min="2312" max="2312" width="12.28515625" style="2" bestFit="1" customWidth="1"/>
    <col min="2313" max="2313" width="9.5703125" style="2" bestFit="1" customWidth="1"/>
    <col min="2314" max="2314" width="9.85546875" style="2" bestFit="1" customWidth="1"/>
    <col min="2315" max="2315" width="9.5703125" style="2" bestFit="1" customWidth="1"/>
    <col min="2316" max="2316" width="15" style="2" bestFit="1" customWidth="1"/>
    <col min="2317" max="2317" width="5.140625" style="2" customWidth="1"/>
    <col min="2318" max="2559" width="9.140625" style="2"/>
    <col min="2560" max="2560" width="5" style="2" customWidth="1"/>
    <col min="2561" max="2561" width="9.5703125" style="2" bestFit="1" customWidth="1"/>
    <col min="2562" max="2562" width="24.28515625" style="2" customWidth="1"/>
    <col min="2563" max="2563" width="43.28515625" style="2" customWidth="1"/>
    <col min="2564" max="2564" width="9.7109375" style="2" bestFit="1" customWidth="1"/>
    <col min="2565" max="2565" width="11.7109375" style="2" customWidth="1"/>
    <col min="2566" max="2566" width="11.28515625" style="2" bestFit="1" customWidth="1"/>
    <col min="2567" max="2567" width="10.85546875" style="2" customWidth="1"/>
    <col min="2568" max="2568" width="12.28515625" style="2" bestFit="1" customWidth="1"/>
    <col min="2569" max="2569" width="9.5703125" style="2" bestFit="1" customWidth="1"/>
    <col min="2570" max="2570" width="9.85546875" style="2" bestFit="1" customWidth="1"/>
    <col min="2571" max="2571" width="9.5703125" style="2" bestFit="1" customWidth="1"/>
    <col min="2572" max="2572" width="15" style="2" bestFit="1" customWidth="1"/>
    <col min="2573" max="2573" width="5.140625" style="2" customWidth="1"/>
    <col min="2574" max="2815" width="9.140625" style="2"/>
    <col min="2816" max="2816" width="5" style="2" customWidth="1"/>
    <col min="2817" max="2817" width="9.5703125" style="2" bestFit="1" customWidth="1"/>
    <col min="2818" max="2818" width="24.28515625" style="2" customWidth="1"/>
    <col min="2819" max="2819" width="43.28515625" style="2" customWidth="1"/>
    <col min="2820" max="2820" width="9.7109375" style="2" bestFit="1" customWidth="1"/>
    <col min="2821" max="2821" width="11.7109375" style="2" customWidth="1"/>
    <col min="2822" max="2822" width="11.28515625" style="2" bestFit="1" customWidth="1"/>
    <col min="2823" max="2823" width="10.85546875" style="2" customWidth="1"/>
    <col min="2824" max="2824" width="12.28515625" style="2" bestFit="1" customWidth="1"/>
    <col min="2825" max="2825" width="9.5703125" style="2" bestFit="1" customWidth="1"/>
    <col min="2826" max="2826" width="9.85546875" style="2" bestFit="1" customWidth="1"/>
    <col min="2827" max="2827" width="9.5703125" style="2" bestFit="1" customWidth="1"/>
    <col min="2828" max="2828" width="15" style="2" bestFit="1" customWidth="1"/>
    <col min="2829" max="2829" width="5.140625" style="2" customWidth="1"/>
    <col min="2830" max="3071" width="9.140625" style="2"/>
    <col min="3072" max="3072" width="5" style="2" customWidth="1"/>
    <col min="3073" max="3073" width="9.5703125" style="2" bestFit="1" customWidth="1"/>
    <col min="3074" max="3074" width="24.28515625" style="2" customWidth="1"/>
    <col min="3075" max="3075" width="43.28515625" style="2" customWidth="1"/>
    <col min="3076" max="3076" width="9.7109375" style="2" bestFit="1" customWidth="1"/>
    <col min="3077" max="3077" width="11.7109375" style="2" customWidth="1"/>
    <col min="3078" max="3078" width="11.28515625" style="2" bestFit="1" customWidth="1"/>
    <col min="3079" max="3079" width="10.85546875" style="2" customWidth="1"/>
    <col min="3080" max="3080" width="12.28515625" style="2" bestFit="1" customWidth="1"/>
    <col min="3081" max="3081" width="9.5703125" style="2" bestFit="1" customWidth="1"/>
    <col min="3082" max="3082" width="9.85546875" style="2" bestFit="1" customWidth="1"/>
    <col min="3083" max="3083" width="9.5703125" style="2" bestFit="1" customWidth="1"/>
    <col min="3084" max="3084" width="15" style="2" bestFit="1" customWidth="1"/>
    <col min="3085" max="3085" width="5.140625" style="2" customWidth="1"/>
    <col min="3086" max="3327" width="9.140625" style="2"/>
    <col min="3328" max="3328" width="5" style="2" customWidth="1"/>
    <col min="3329" max="3329" width="9.5703125" style="2" bestFit="1" customWidth="1"/>
    <col min="3330" max="3330" width="24.28515625" style="2" customWidth="1"/>
    <col min="3331" max="3331" width="43.28515625" style="2" customWidth="1"/>
    <col min="3332" max="3332" width="9.7109375" style="2" bestFit="1" customWidth="1"/>
    <col min="3333" max="3333" width="11.7109375" style="2" customWidth="1"/>
    <col min="3334" max="3334" width="11.28515625" style="2" bestFit="1" customWidth="1"/>
    <col min="3335" max="3335" width="10.85546875" style="2" customWidth="1"/>
    <col min="3336" max="3336" width="12.28515625" style="2" bestFit="1" customWidth="1"/>
    <col min="3337" max="3337" width="9.5703125" style="2" bestFit="1" customWidth="1"/>
    <col min="3338" max="3338" width="9.85546875" style="2" bestFit="1" customWidth="1"/>
    <col min="3339" max="3339" width="9.5703125" style="2" bestFit="1" customWidth="1"/>
    <col min="3340" max="3340" width="15" style="2" bestFit="1" customWidth="1"/>
    <col min="3341" max="3341" width="5.140625" style="2" customWidth="1"/>
    <col min="3342" max="3583" width="9.140625" style="2"/>
    <col min="3584" max="3584" width="5" style="2" customWidth="1"/>
    <col min="3585" max="3585" width="9.5703125" style="2" bestFit="1" customWidth="1"/>
    <col min="3586" max="3586" width="24.28515625" style="2" customWidth="1"/>
    <col min="3587" max="3587" width="43.28515625" style="2" customWidth="1"/>
    <col min="3588" max="3588" width="9.7109375" style="2" bestFit="1" customWidth="1"/>
    <col min="3589" max="3589" width="11.7109375" style="2" customWidth="1"/>
    <col min="3590" max="3590" width="11.28515625" style="2" bestFit="1" customWidth="1"/>
    <col min="3591" max="3591" width="10.85546875" style="2" customWidth="1"/>
    <col min="3592" max="3592" width="12.28515625" style="2" bestFit="1" customWidth="1"/>
    <col min="3593" max="3593" width="9.5703125" style="2" bestFit="1" customWidth="1"/>
    <col min="3594" max="3594" width="9.85546875" style="2" bestFit="1" customWidth="1"/>
    <col min="3595" max="3595" width="9.5703125" style="2" bestFit="1" customWidth="1"/>
    <col min="3596" max="3596" width="15" style="2" bestFit="1" customWidth="1"/>
    <col min="3597" max="3597" width="5.140625" style="2" customWidth="1"/>
    <col min="3598" max="3839" width="9.140625" style="2"/>
    <col min="3840" max="3840" width="5" style="2" customWidth="1"/>
    <col min="3841" max="3841" width="9.5703125" style="2" bestFit="1" customWidth="1"/>
    <col min="3842" max="3842" width="24.28515625" style="2" customWidth="1"/>
    <col min="3843" max="3843" width="43.28515625" style="2" customWidth="1"/>
    <col min="3844" max="3844" width="9.7109375" style="2" bestFit="1" customWidth="1"/>
    <col min="3845" max="3845" width="11.7109375" style="2" customWidth="1"/>
    <col min="3846" max="3846" width="11.28515625" style="2" bestFit="1" customWidth="1"/>
    <col min="3847" max="3847" width="10.85546875" style="2" customWidth="1"/>
    <col min="3848" max="3848" width="12.28515625" style="2" bestFit="1" customWidth="1"/>
    <col min="3849" max="3849" width="9.5703125" style="2" bestFit="1" customWidth="1"/>
    <col min="3850" max="3850" width="9.85546875" style="2" bestFit="1" customWidth="1"/>
    <col min="3851" max="3851" width="9.5703125" style="2" bestFit="1" customWidth="1"/>
    <col min="3852" max="3852" width="15" style="2" bestFit="1" customWidth="1"/>
    <col min="3853" max="3853" width="5.140625" style="2" customWidth="1"/>
    <col min="3854" max="4095" width="9.140625" style="2"/>
    <col min="4096" max="4096" width="5" style="2" customWidth="1"/>
    <col min="4097" max="4097" width="9.5703125" style="2" bestFit="1" customWidth="1"/>
    <col min="4098" max="4098" width="24.28515625" style="2" customWidth="1"/>
    <col min="4099" max="4099" width="43.28515625" style="2" customWidth="1"/>
    <col min="4100" max="4100" width="9.7109375" style="2" bestFit="1" customWidth="1"/>
    <col min="4101" max="4101" width="11.7109375" style="2" customWidth="1"/>
    <col min="4102" max="4102" width="11.28515625" style="2" bestFit="1" customWidth="1"/>
    <col min="4103" max="4103" width="10.85546875" style="2" customWidth="1"/>
    <col min="4104" max="4104" width="12.28515625" style="2" bestFit="1" customWidth="1"/>
    <col min="4105" max="4105" width="9.5703125" style="2" bestFit="1" customWidth="1"/>
    <col min="4106" max="4106" width="9.85546875" style="2" bestFit="1" customWidth="1"/>
    <col min="4107" max="4107" width="9.5703125" style="2" bestFit="1" customWidth="1"/>
    <col min="4108" max="4108" width="15" style="2" bestFit="1" customWidth="1"/>
    <col min="4109" max="4109" width="5.140625" style="2" customWidth="1"/>
    <col min="4110" max="4351" width="9.140625" style="2"/>
    <col min="4352" max="4352" width="5" style="2" customWidth="1"/>
    <col min="4353" max="4353" width="9.5703125" style="2" bestFit="1" customWidth="1"/>
    <col min="4354" max="4354" width="24.28515625" style="2" customWidth="1"/>
    <col min="4355" max="4355" width="43.28515625" style="2" customWidth="1"/>
    <col min="4356" max="4356" width="9.7109375" style="2" bestFit="1" customWidth="1"/>
    <col min="4357" max="4357" width="11.7109375" style="2" customWidth="1"/>
    <col min="4358" max="4358" width="11.28515625" style="2" bestFit="1" customWidth="1"/>
    <col min="4359" max="4359" width="10.85546875" style="2" customWidth="1"/>
    <col min="4360" max="4360" width="12.28515625" style="2" bestFit="1" customWidth="1"/>
    <col min="4361" max="4361" width="9.5703125" style="2" bestFit="1" customWidth="1"/>
    <col min="4362" max="4362" width="9.85546875" style="2" bestFit="1" customWidth="1"/>
    <col min="4363" max="4363" width="9.5703125" style="2" bestFit="1" customWidth="1"/>
    <col min="4364" max="4364" width="15" style="2" bestFit="1" customWidth="1"/>
    <col min="4365" max="4365" width="5.140625" style="2" customWidth="1"/>
    <col min="4366" max="4607" width="9.140625" style="2"/>
    <col min="4608" max="4608" width="5" style="2" customWidth="1"/>
    <col min="4609" max="4609" width="9.5703125" style="2" bestFit="1" customWidth="1"/>
    <col min="4610" max="4610" width="24.28515625" style="2" customWidth="1"/>
    <col min="4611" max="4611" width="43.28515625" style="2" customWidth="1"/>
    <col min="4612" max="4612" width="9.7109375" style="2" bestFit="1" customWidth="1"/>
    <col min="4613" max="4613" width="11.7109375" style="2" customWidth="1"/>
    <col min="4614" max="4614" width="11.28515625" style="2" bestFit="1" customWidth="1"/>
    <col min="4615" max="4615" width="10.85546875" style="2" customWidth="1"/>
    <col min="4616" max="4616" width="12.28515625" style="2" bestFit="1" customWidth="1"/>
    <col min="4617" max="4617" width="9.5703125" style="2" bestFit="1" customWidth="1"/>
    <col min="4618" max="4618" width="9.85546875" style="2" bestFit="1" customWidth="1"/>
    <col min="4619" max="4619" width="9.5703125" style="2" bestFit="1" customWidth="1"/>
    <col min="4620" max="4620" width="15" style="2" bestFit="1" customWidth="1"/>
    <col min="4621" max="4621" width="5.140625" style="2" customWidth="1"/>
    <col min="4622" max="4863" width="9.140625" style="2"/>
    <col min="4864" max="4864" width="5" style="2" customWidth="1"/>
    <col min="4865" max="4865" width="9.5703125" style="2" bestFit="1" customWidth="1"/>
    <col min="4866" max="4866" width="24.28515625" style="2" customWidth="1"/>
    <col min="4867" max="4867" width="43.28515625" style="2" customWidth="1"/>
    <col min="4868" max="4868" width="9.7109375" style="2" bestFit="1" customWidth="1"/>
    <col min="4869" max="4869" width="11.7109375" style="2" customWidth="1"/>
    <col min="4870" max="4870" width="11.28515625" style="2" bestFit="1" customWidth="1"/>
    <col min="4871" max="4871" width="10.85546875" style="2" customWidth="1"/>
    <col min="4872" max="4872" width="12.28515625" style="2" bestFit="1" customWidth="1"/>
    <col min="4873" max="4873" width="9.5703125" style="2" bestFit="1" customWidth="1"/>
    <col min="4874" max="4874" width="9.85546875" style="2" bestFit="1" customWidth="1"/>
    <col min="4875" max="4875" width="9.5703125" style="2" bestFit="1" customWidth="1"/>
    <col min="4876" max="4876" width="15" style="2" bestFit="1" customWidth="1"/>
    <col min="4877" max="4877" width="5.140625" style="2" customWidth="1"/>
    <col min="4878" max="5119" width="9.140625" style="2"/>
    <col min="5120" max="5120" width="5" style="2" customWidth="1"/>
    <col min="5121" max="5121" width="9.5703125" style="2" bestFit="1" customWidth="1"/>
    <col min="5122" max="5122" width="24.28515625" style="2" customWidth="1"/>
    <col min="5123" max="5123" width="43.28515625" style="2" customWidth="1"/>
    <col min="5124" max="5124" width="9.7109375" style="2" bestFit="1" customWidth="1"/>
    <col min="5125" max="5125" width="11.7109375" style="2" customWidth="1"/>
    <col min="5126" max="5126" width="11.28515625" style="2" bestFit="1" customWidth="1"/>
    <col min="5127" max="5127" width="10.85546875" style="2" customWidth="1"/>
    <col min="5128" max="5128" width="12.28515625" style="2" bestFit="1" customWidth="1"/>
    <col min="5129" max="5129" width="9.5703125" style="2" bestFit="1" customWidth="1"/>
    <col min="5130" max="5130" width="9.85546875" style="2" bestFit="1" customWidth="1"/>
    <col min="5131" max="5131" width="9.5703125" style="2" bestFit="1" customWidth="1"/>
    <col min="5132" max="5132" width="15" style="2" bestFit="1" customWidth="1"/>
    <col min="5133" max="5133" width="5.140625" style="2" customWidth="1"/>
    <col min="5134" max="5375" width="9.140625" style="2"/>
    <col min="5376" max="5376" width="5" style="2" customWidth="1"/>
    <col min="5377" max="5377" width="9.5703125" style="2" bestFit="1" customWidth="1"/>
    <col min="5378" max="5378" width="24.28515625" style="2" customWidth="1"/>
    <col min="5379" max="5379" width="43.28515625" style="2" customWidth="1"/>
    <col min="5380" max="5380" width="9.7109375" style="2" bestFit="1" customWidth="1"/>
    <col min="5381" max="5381" width="11.7109375" style="2" customWidth="1"/>
    <col min="5382" max="5382" width="11.28515625" style="2" bestFit="1" customWidth="1"/>
    <col min="5383" max="5383" width="10.85546875" style="2" customWidth="1"/>
    <col min="5384" max="5384" width="12.28515625" style="2" bestFit="1" customWidth="1"/>
    <col min="5385" max="5385" width="9.5703125" style="2" bestFit="1" customWidth="1"/>
    <col min="5386" max="5386" width="9.85546875" style="2" bestFit="1" customWidth="1"/>
    <col min="5387" max="5387" width="9.5703125" style="2" bestFit="1" customWidth="1"/>
    <col min="5388" max="5388" width="15" style="2" bestFit="1" customWidth="1"/>
    <col min="5389" max="5389" width="5.140625" style="2" customWidth="1"/>
    <col min="5390" max="5631" width="9.140625" style="2"/>
    <col min="5632" max="5632" width="5" style="2" customWidth="1"/>
    <col min="5633" max="5633" width="9.5703125" style="2" bestFit="1" customWidth="1"/>
    <col min="5634" max="5634" width="24.28515625" style="2" customWidth="1"/>
    <col min="5635" max="5635" width="43.28515625" style="2" customWidth="1"/>
    <col min="5636" max="5636" width="9.7109375" style="2" bestFit="1" customWidth="1"/>
    <col min="5637" max="5637" width="11.7109375" style="2" customWidth="1"/>
    <col min="5638" max="5638" width="11.28515625" style="2" bestFit="1" customWidth="1"/>
    <col min="5639" max="5639" width="10.85546875" style="2" customWidth="1"/>
    <col min="5640" max="5640" width="12.28515625" style="2" bestFit="1" customWidth="1"/>
    <col min="5641" max="5641" width="9.5703125" style="2" bestFit="1" customWidth="1"/>
    <col min="5642" max="5642" width="9.85546875" style="2" bestFit="1" customWidth="1"/>
    <col min="5643" max="5643" width="9.5703125" style="2" bestFit="1" customWidth="1"/>
    <col min="5644" max="5644" width="15" style="2" bestFit="1" customWidth="1"/>
    <col min="5645" max="5645" width="5.140625" style="2" customWidth="1"/>
    <col min="5646" max="5887" width="9.140625" style="2"/>
    <col min="5888" max="5888" width="5" style="2" customWidth="1"/>
    <col min="5889" max="5889" width="9.5703125" style="2" bestFit="1" customWidth="1"/>
    <col min="5890" max="5890" width="24.28515625" style="2" customWidth="1"/>
    <col min="5891" max="5891" width="43.28515625" style="2" customWidth="1"/>
    <col min="5892" max="5892" width="9.7109375" style="2" bestFit="1" customWidth="1"/>
    <col min="5893" max="5893" width="11.7109375" style="2" customWidth="1"/>
    <col min="5894" max="5894" width="11.28515625" style="2" bestFit="1" customWidth="1"/>
    <col min="5895" max="5895" width="10.85546875" style="2" customWidth="1"/>
    <col min="5896" max="5896" width="12.28515625" style="2" bestFit="1" customWidth="1"/>
    <col min="5897" max="5897" width="9.5703125" style="2" bestFit="1" customWidth="1"/>
    <col min="5898" max="5898" width="9.85546875" style="2" bestFit="1" customWidth="1"/>
    <col min="5899" max="5899" width="9.5703125" style="2" bestFit="1" customWidth="1"/>
    <col min="5900" max="5900" width="15" style="2" bestFit="1" customWidth="1"/>
    <col min="5901" max="5901" width="5.140625" style="2" customWidth="1"/>
    <col min="5902" max="6143" width="9.140625" style="2"/>
    <col min="6144" max="6144" width="5" style="2" customWidth="1"/>
    <col min="6145" max="6145" width="9.5703125" style="2" bestFit="1" customWidth="1"/>
    <col min="6146" max="6146" width="24.28515625" style="2" customWidth="1"/>
    <col min="6147" max="6147" width="43.28515625" style="2" customWidth="1"/>
    <col min="6148" max="6148" width="9.7109375" style="2" bestFit="1" customWidth="1"/>
    <col min="6149" max="6149" width="11.7109375" style="2" customWidth="1"/>
    <col min="6150" max="6150" width="11.28515625" style="2" bestFit="1" customWidth="1"/>
    <col min="6151" max="6151" width="10.85546875" style="2" customWidth="1"/>
    <col min="6152" max="6152" width="12.28515625" style="2" bestFit="1" customWidth="1"/>
    <col min="6153" max="6153" width="9.5703125" style="2" bestFit="1" customWidth="1"/>
    <col min="6154" max="6154" width="9.85546875" style="2" bestFit="1" customWidth="1"/>
    <col min="6155" max="6155" width="9.5703125" style="2" bestFit="1" customWidth="1"/>
    <col min="6156" max="6156" width="15" style="2" bestFit="1" customWidth="1"/>
    <col min="6157" max="6157" width="5.140625" style="2" customWidth="1"/>
    <col min="6158" max="6399" width="9.140625" style="2"/>
    <col min="6400" max="6400" width="5" style="2" customWidth="1"/>
    <col min="6401" max="6401" width="9.5703125" style="2" bestFit="1" customWidth="1"/>
    <col min="6402" max="6402" width="24.28515625" style="2" customWidth="1"/>
    <col min="6403" max="6403" width="43.28515625" style="2" customWidth="1"/>
    <col min="6404" max="6404" width="9.7109375" style="2" bestFit="1" customWidth="1"/>
    <col min="6405" max="6405" width="11.7109375" style="2" customWidth="1"/>
    <col min="6406" max="6406" width="11.28515625" style="2" bestFit="1" customWidth="1"/>
    <col min="6407" max="6407" width="10.85546875" style="2" customWidth="1"/>
    <col min="6408" max="6408" width="12.28515625" style="2" bestFit="1" customWidth="1"/>
    <col min="6409" max="6409" width="9.5703125" style="2" bestFit="1" customWidth="1"/>
    <col min="6410" max="6410" width="9.85546875" style="2" bestFit="1" customWidth="1"/>
    <col min="6411" max="6411" width="9.5703125" style="2" bestFit="1" customWidth="1"/>
    <col min="6412" max="6412" width="15" style="2" bestFit="1" customWidth="1"/>
    <col min="6413" max="6413" width="5.140625" style="2" customWidth="1"/>
    <col min="6414" max="6655" width="9.140625" style="2"/>
    <col min="6656" max="6656" width="5" style="2" customWidth="1"/>
    <col min="6657" max="6657" width="9.5703125" style="2" bestFit="1" customWidth="1"/>
    <col min="6658" max="6658" width="24.28515625" style="2" customWidth="1"/>
    <col min="6659" max="6659" width="43.28515625" style="2" customWidth="1"/>
    <col min="6660" max="6660" width="9.7109375" style="2" bestFit="1" customWidth="1"/>
    <col min="6661" max="6661" width="11.7109375" style="2" customWidth="1"/>
    <col min="6662" max="6662" width="11.28515625" style="2" bestFit="1" customWidth="1"/>
    <col min="6663" max="6663" width="10.85546875" style="2" customWidth="1"/>
    <col min="6664" max="6664" width="12.28515625" style="2" bestFit="1" customWidth="1"/>
    <col min="6665" max="6665" width="9.5703125" style="2" bestFit="1" customWidth="1"/>
    <col min="6666" max="6666" width="9.85546875" style="2" bestFit="1" customWidth="1"/>
    <col min="6667" max="6667" width="9.5703125" style="2" bestFit="1" customWidth="1"/>
    <col min="6668" max="6668" width="15" style="2" bestFit="1" customWidth="1"/>
    <col min="6669" max="6669" width="5.140625" style="2" customWidth="1"/>
    <col min="6670" max="6911" width="9.140625" style="2"/>
    <col min="6912" max="6912" width="5" style="2" customWidth="1"/>
    <col min="6913" max="6913" width="9.5703125" style="2" bestFit="1" customWidth="1"/>
    <col min="6914" max="6914" width="24.28515625" style="2" customWidth="1"/>
    <col min="6915" max="6915" width="43.28515625" style="2" customWidth="1"/>
    <col min="6916" max="6916" width="9.7109375" style="2" bestFit="1" customWidth="1"/>
    <col min="6917" max="6917" width="11.7109375" style="2" customWidth="1"/>
    <col min="6918" max="6918" width="11.28515625" style="2" bestFit="1" customWidth="1"/>
    <col min="6919" max="6919" width="10.85546875" style="2" customWidth="1"/>
    <col min="6920" max="6920" width="12.28515625" style="2" bestFit="1" customWidth="1"/>
    <col min="6921" max="6921" width="9.5703125" style="2" bestFit="1" customWidth="1"/>
    <col min="6922" max="6922" width="9.85546875" style="2" bestFit="1" customWidth="1"/>
    <col min="6923" max="6923" width="9.5703125" style="2" bestFit="1" customWidth="1"/>
    <col min="6924" max="6924" width="15" style="2" bestFit="1" customWidth="1"/>
    <col min="6925" max="6925" width="5.140625" style="2" customWidth="1"/>
    <col min="6926" max="7167" width="9.140625" style="2"/>
    <col min="7168" max="7168" width="5" style="2" customWidth="1"/>
    <col min="7169" max="7169" width="9.5703125" style="2" bestFit="1" customWidth="1"/>
    <col min="7170" max="7170" width="24.28515625" style="2" customWidth="1"/>
    <col min="7171" max="7171" width="43.28515625" style="2" customWidth="1"/>
    <col min="7172" max="7172" width="9.7109375" style="2" bestFit="1" customWidth="1"/>
    <col min="7173" max="7173" width="11.7109375" style="2" customWidth="1"/>
    <col min="7174" max="7174" width="11.28515625" style="2" bestFit="1" customWidth="1"/>
    <col min="7175" max="7175" width="10.85546875" style="2" customWidth="1"/>
    <col min="7176" max="7176" width="12.28515625" style="2" bestFit="1" customWidth="1"/>
    <col min="7177" max="7177" width="9.5703125" style="2" bestFit="1" customWidth="1"/>
    <col min="7178" max="7178" width="9.85546875" style="2" bestFit="1" customWidth="1"/>
    <col min="7179" max="7179" width="9.5703125" style="2" bestFit="1" customWidth="1"/>
    <col min="7180" max="7180" width="15" style="2" bestFit="1" customWidth="1"/>
    <col min="7181" max="7181" width="5.140625" style="2" customWidth="1"/>
    <col min="7182" max="7423" width="9.140625" style="2"/>
    <col min="7424" max="7424" width="5" style="2" customWidth="1"/>
    <col min="7425" max="7425" width="9.5703125" style="2" bestFit="1" customWidth="1"/>
    <col min="7426" max="7426" width="24.28515625" style="2" customWidth="1"/>
    <col min="7427" max="7427" width="43.28515625" style="2" customWidth="1"/>
    <col min="7428" max="7428" width="9.7109375" style="2" bestFit="1" customWidth="1"/>
    <col min="7429" max="7429" width="11.7109375" style="2" customWidth="1"/>
    <col min="7430" max="7430" width="11.28515625" style="2" bestFit="1" customWidth="1"/>
    <col min="7431" max="7431" width="10.85546875" style="2" customWidth="1"/>
    <col min="7432" max="7432" width="12.28515625" style="2" bestFit="1" customWidth="1"/>
    <col min="7433" max="7433" width="9.5703125" style="2" bestFit="1" customWidth="1"/>
    <col min="7434" max="7434" width="9.85546875" style="2" bestFit="1" customWidth="1"/>
    <col min="7435" max="7435" width="9.5703125" style="2" bestFit="1" customWidth="1"/>
    <col min="7436" max="7436" width="15" style="2" bestFit="1" customWidth="1"/>
    <col min="7437" max="7437" width="5.140625" style="2" customWidth="1"/>
    <col min="7438" max="7679" width="9.140625" style="2"/>
    <col min="7680" max="7680" width="5" style="2" customWidth="1"/>
    <col min="7681" max="7681" width="9.5703125" style="2" bestFit="1" customWidth="1"/>
    <col min="7682" max="7682" width="24.28515625" style="2" customWidth="1"/>
    <col min="7683" max="7683" width="43.28515625" style="2" customWidth="1"/>
    <col min="7684" max="7684" width="9.7109375" style="2" bestFit="1" customWidth="1"/>
    <col min="7685" max="7685" width="11.7109375" style="2" customWidth="1"/>
    <col min="7686" max="7686" width="11.28515625" style="2" bestFit="1" customWidth="1"/>
    <col min="7687" max="7687" width="10.85546875" style="2" customWidth="1"/>
    <col min="7688" max="7688" width="12.28515625" style="2" bestFit="1" customWidth="1"/>
    <col min="7689" max="7689" width="9.5703125" style="2" bestFit="1" customWidth="1"/>
    <col min="7690" max="7690" width="9.85546875" style="2" bestFit="1" customWidth="1"/>
    <col min="7691" max="7691" width="9.5703125" style="2" bestFit="1" customWidth="1"/>
    <col min="7692" max="7692" width="15" style="2" bestFit="1" customWidth="1"/>
    <col min="7693" max="7693" width="5.140625" style="2" customWidth="1"/>
    <col min="7694" max="7935" width="9.140625" style="2"/>
    <col min="7936" max="7936" width="5" style="2" customWidth="1"/>
    <col min="7937" max="7937" width="9.5703125" style="2" bestFit="1" customWidth="1"/>
    <col min="7938" max="7938" width="24.28515625" style="2" customWidth="1"/>
    <col min="7939" max="7939" width="43.28515625" style="2" customWidth="1"/>
    <col min="7940" max="7940" width="9.7109375" style="2" bestFit="1" customWidth="1"/>
    <col min="7941" max="7941" width="11.7109375" style="2" customWidth="1"/>
    <col min="7942" max="7942" width="11.28515625" style="2" bestFit="1" customWidth="1"/>
    <col min="7943" max="7943" width="10.85546875" style="2" customWidth="1"/>
    <col min="7944" max="7944" width="12.28515625" style="2" bestFit="1" customWidth="1"/>
    <col min="7945" max="7945" width="9.5703125" style="2" bestFit="1" customWidth="1"/>
    <col min="7946" max="7946" width="9.85546875" style="2" bestFit="1" customWidth="1"/>
    <col min="7947" max="7947" width="9.5703125" style="2" bestFit="1" customWidth="1"/>
    <col min="7948" max="7948" width="15" style="2" bestFit="1" customWidth="1"/>
    <col min="7949" max="7949" width="5.140625" style="2" customWidth="1"/>
    <col min="7950" max="8191" width="9.140625" style="2"/>
    <col min="8192" max="8192" width="5" style="2" customWidth="1"/>
    <col min="8193" max="8193" width="9.5703125" style="2" bestFit="1" customWidth="1"/>
    <col min="8194" max="8194" width="24.28515625" style="2" customWidth="1"/>
    <col min="8195" max="8195" width="43.28515625" style="2" customWidth="1"/>
    <col min="8196" max="8196" width="9.7109375" style="2" bestFit="1" customWidth="1"/>
    <col min="8197" max="8197" width="11.7109375" style="2" customWidth="1"/>
    <col min="8198" max="8198" width="11.28515625" style="2" bestFit="1" customWidth="1"/>
    <col min="8199" max="8199" width="10.85546875" style="2" customWidth="1"/>
    <col min="8200" max="8200" width="12.28515625" style="2" bestFit="1" customWidth="1"/>
    <col min="8201" max="8201" width="9.5703125" style="2" bestFit="1" customWidth="1"/>
    <col min="8202" max="8202" width="9.85546875" style="2" bestFit="1" customWidth="1"/>
    <col min="8203" max="8203" width="9.5703125" style="2" bestFit="1" customWidth="1"/>
    <col min="8204" max="8204" width="15" style="2" bestFit="1" customWidth="1"/>
    <col min="8205" max="8205" width="5.140625" style="2" customWidth="1"/>
    <col min="8206" max="8447" width="9.140625" style="2"/>
    <col min="8448" max="8448" width="5" style="2" customWidth="1"/>
    <col min="8449" max="8449" width="9.5703125" style="2" bestFit="1" customWidth="1"/>
    <col min="8450" max="8450" width="24.28515625" style="2" customWidth="1"/>
    <col min="8451" max="8451" width="43.28515625" style="2" customWidth="1"/>
    <col min="8452" max="8452" width="9.7109375" style="2" bestFit="1" customWidth="1"/>
    <col min="8453" max="8453" width="11.7109375" style="2" customWidth="1"/>
    <col min="8454" max="8454" width="11.28515625" style="2" bestFit="1" customWidth="1"/>
    <col min="8455" max="8455" width="10.85546875" style="2" customWidth="1"/>
    <col min="8456" max="8456" width="12.28515625" style="2" bestFit="1" customWidth="1"/>
    <col min="8457" max="8457" width="9.5703125" style="2" bestFit="1" customWidth="1"/>
    <col min="8458" max="8458" width="9.85546875" style="2" bestFit="1" customWidth="1"/>
    <col min="8459" max="8459" width="9.5703125" style="2" bestFit="1" customWidth="1"/>
    <col min="8460" max="8460" width="15" style="2" bestFit="1" customWidth="1"/>
    <col min="8461" max="8461" width="5.140625" style="2" customWidth="1"/>
    <col min="8462" max="8703" width="9.140625" style="2"/>
    <col min="8704" max="8704" width="5" style="2" customWidth="1"/>
    <col min="8705" max="8705" width="9.5703125" style="2" bestFit="1" customWidth="1"/>
    <col min="8706" max="8706" width="24.28515625" style="2" customWidth="1"/>
    <col min="8707" max="8707" width="43.28515625" style="2" customWidth="1"/>
    <col min="8708" max="8708" width="9.7109375" style="2" bestFit="1" customWidth="1"/>
    <col min="8709" max="8709" width="11.7109375" style="2" customWidth="1"/>
    <col min="8710" max="8710" width="11.28515625" style="2" bestFit="1" customWidth="1"/>
    <col min="8711" max="8711" width="10.85546875" style="2" customWidth="1"/>
    <col min="8712" max="8712" width="12.28515625" style="2" bestFit="1" customWidth="1"/>
    <col min="8713" max="8713" width="9.5703125" style="2" bestFit="1" customWidth="1"/>
    <col min="8714" max="8714" width="9.85546875" style="2" bestFit="1" customWidth="1"/>
    <col min="8715" max="8715" width="9.5703125" style="2" bestFit="1" customWidth="1"/>
    <col min="8716" max="8716" width="15" style="2" bestFit="1" customWidth="1"/>
    <col min="8717" max="8717" width="5.140625" style="2" customWidth="1"/>
    <col min="8718" max="8959" width="9.140625" style="2"/>
    <col min="8960" max="8960" width="5" style="2" customWidth="1"/>
    <col min="8961" max="8961" width="9.5703125" style="2" bestFit="1" customWidth="1"/>
    <col min="8962" max="8962" width="24.28515625" style="2" customWidth="1"/>
    <col min="8963" max="8963" width="43.28515625" style="2" customWidth="1"/>
    <col min="8964" max="8964" width="9.7109375" style="2" bestFit="1" customWidth="1"/>
    <col min="8965" max="8965" width="11.7109375" style="2" customWidth="1"/>
    <col min="8966" max="8966" width="11.28515625" style="2" bestFit="1" customWidth="1"/>
    <col min="8967" max="8967" width="10.85546875" style="2" customWidth="1"/>
    <col min="8968" max="8968" width="12.28515625" style="2" bestFit="1" customWidth="1"/>
    <col min="8969" max="8969" width="9.5703125" style="2" bestFit="1" customWidth="1"/>
    <col min="8970" max="8970" width="9.85546875" style="2" bestFit="1" customWidth="1"/>
    <col min="8971" max="8971" width="9.5703125" style="2" bestFit="1" customWidth="1"/>
    <col min="8972" max="8972" width="15" style="2" bestFit="1" customWidth="1"/>
    <col min="8973" max="8973" width="5.140625" style="2" customWidth="1"/>
    <col min="8974" max="9215" width="9.140625" style="2"/>
    <col min="9216" max="9216" width="5" style="2" customWidth="1"/>
    <col min="9217" max="9217" width="9.5703125" style="2" bestFit="1" customWidth="1"/>
    <col min="9218" max="9218" width="24.28515625" style="2" customWidth="1"/>
    <col min="9219" max="9219" width="43.28515625" style="2" customWidth="1"/>
    <col min="9220" max="9220" width="9.7109375" style="2" bestFit="1" customWidth="1"/>
    <col min="9221" max="9221" width="11.7109375" style="2" customWidth="1"/>
    <col min="9222" max="9222" width="11.28515625" style="2" bestFit="1" customWidth="1"/>
    <col min="9223" max="9223" width="10.85546875" style="2" customWidth="1"/>
    <col min="9224" max="9224" width="12.28515625" style="2" bestFit="1" customWidth="1"/>
    <col min="9225" max="9225" width="9.5703125" style="2" bestFit="1" customWidth="1"/>
    <col min="9226" max="9226" width="9.85546875" style="2" bestFit="1" customWidth="1"/>
    <col min="9227" max="9227" width="9.5703125" style="2" bestFit="1" customWidth="1"/>
    <col min="9228" max="9228" width="15" style="2" bestFit="1" customWidth="1"/>
    <col min="9229" max="9229" width="5.140625" style="2" customWidth="1"/>
    <col min="9230" max="9471" width="9.140625" style="2"/>
    <col min="9472" max="9472" width="5" style="2" customWidth="1"/>
    <col min="9473" max="9473" width="9.5703125" style="2" bestFit="1" customWidth="1"/>
    <col min="9474" max="9474" width="24.28515625" style="2" customWidth="1"/>
    <col min="9475" max="9475" width="43.28515625" style="2" customWidth="1"/>
    <col min="9476" max="9476" width="9.7109375" style="2" bestFit="1" customWidth="1"/>
    <col min="9477" max="9477" width="11.7109375" style="2" customWidth="1"/>
    <col min="9478" max="9478" width="11.28515625" style="2" bestFit="1" customWidth="1"/>
    <col min="9479" max="9479" width="10.85546875" style="2" customWidth="1"/>
    <col min="9480" max="9480" width="12.28515625" style="2" bestFit="1" customWidth="1"/>
    <col min="9481" max="9481" width="9.5703125" style="2" bestFit="1" customWidth="1"/>
    <col min="9482" max="9482" width="9.85546875" style="2" bestFit="1" customWidth="1"/>
    <col min="9483" max="9483" width="9.5703125" style="2" bestFit="1" customWidth="1"/>
    <col min="9484" max="9484" width="15" style="2" bestFit="1" customWidth="1"/>
    <col min="9485" max="9485" width="5.140625" style="2" customWidth="1"/>
    <col min="9486" max="9727" width="9.140625" style="2"/>
    <col min="9728" max="9728" width="5" style="2" customWidth="1"/>
    <col min="9729" max="9729" width="9.5703125" style="2" bestFit="1" customWidth="1"/>
    <col min="9730" max="9730" width="24.28515625" style="2" customWidth="1"/>
    <col min="9731" max="9731" width="43.28515625" style="2" customWidth="1"/>
    <col min="9732" max="9732" width="9.7109375" style="2" bestFit="1" customWidth="1"/>
    <col min="9733" max="9733" width="11.7109375" style="2" customWidth="1"/>
    <col min="9734" max="9734" width="11.28515625" style="2" bestFit="1" customWidth="1"/>
    <col min="9735" max="9735" width="10.85546875" style="2" customWidth="1"/>
    <col min="9736" max="9736" width="12.28515625" style="2" bestFit="1" customWidth="1"/>
    <col min="9737" max="9737" width="9.5703125" style="2" bestFit="1" customWidth="1"/>
    <col min="9738" max="9738" width="9.85546875" style="2" bestFit="1" customWidth="1"/>
    <col min="9739" max="9739" width="9.5703125" style="2" bestFit="1" customWidth="1"/>
    <col min="9740" max="9740" width="15" style="2" bestFit="1" customWidth="1"/>
    <col min="9741" max="9741" width="5.140625" style="2" customWidth="1"/>
    <col min="9742" max="9983" width="9.140625" style="2"/>
    <col min="9984" max="9984" width="5" style="2" customWidth="1"/>
    <col min="9985" max="9985" width="9.5703125" style="2" bestFit="1" customWidth="1"/>
    <col min="9986" max="9986" width="24.28515625" style="2" customWidth="1"/>
    <col min="9987" max="9987" width="43.28515625" style="2" customWidth="1"/>
    <col min="9988" max="9988" width="9.7109375" style="2" bestFit="1" customWidth="1"/>
    <col min="9989" max="9989" width="11.7109375" style="2" customWidth="1"/>
    <col min="9990" max="9990" width="11.28515625" style="2" bestFit="1" customWidth="1"/>
    <col min="9991" max="9991" width="10.85546875" style="2" customWidth="1"/>
    <col min="9992" max="9992" width="12.28515625" style="2" bestFit="1" customWidth="1"/>
    <col min="9993" max="9993" width="9.5703125" style="2" bestFit="1" customWidth="1"/>
    <col min="9994" max="9994" width="9.85546875" style="2" bestFit="1" customWidth="1"/>
    <col min="9995" max="9995" width="9.5703125" style="2" bestFit="1" customWidth="1"/>
    <col min="9996" max="9996" width="15" style="2" bestFit="1" customWidth="1"/>
    <col min="9997" max="9997" width="5.140625" style="2" customWidth="1"/>
    <col min="9998" max="10239" width="9.140625" style="2"/>
    <col min="10240" max="10240" width="5" style="2" customWidth="1"/>
    <col min="10241" max="10241" width="9.5703125" style="2" bestFit="1" customWidth="1"/>
    <col min="10242" max="10242" width="24.28515625" style="2" customWidth="1"/>
    <col min="10243" max="10243" width="43.28515625" style="2" customWidth="1"/>
    <col min="10244" max="10244" width="9.7109375" style="2" bestFit="1" customWidth="1"/>
    <col min="10245" max="10245" width="11.7109375" style="2" customWidth="1"/>
    <col min="10246" max="10246" width="11.28515625" style="2" bestFit="1" customWidth="1"/>
    <col min="10247" max="10247" width="10.85546875" style="2" customWidth="1"/>
    <col min="10248" max="10248" width="12.28515625" style="2" bestFit="1" customWidth="1"/>
    <col min="10249" max="10249" width="9.5703125" style="2" bestFit="1" customWidth="1"/>
    <col min="10250" max="10250" width="9.85546875" style="2" bestFit="1" customWidth="1"/>
    <col min="10251" max="10251" width="9.5703125" style="2" bestFit="1" customWidth="1"/>
    <col min="10252" max="10252" width="15" style="2" bestFit="1" customWidth="1"/>
    <col min="10253" max="10253" width="5.140625" style="2" customWidth="1"/>
    <col min="10254" max="10495" width="9.140625" style="2"/>
    <col min="10496" max="10496" width="5" style="2" customWidth="1"/>
    <col min="10497" max="10497" width="9.5703125" style="2" bestFit="1" customWidth="1"/>
    <col min="10498" max="10498" width="24.28515625" style="2" customWidth="1"/>
    <col min="10499" max="10499" width="43.28515625" style="2" customWidth="1"/>
    <col min="10500" max="10500" width="9.7109375" style="2" bestFit="1" customWidth="1"/>
    <col min="10501" max="10501" width="11.7109375" style="2" customWidth="1"/>
    <col min="10502" max="10502" width="11.28515625" style="2" bestFit="1" customWidth="1"/>
    <col min="10503" max="10503" width="10.85546875" style="2" customWidth="1"/>
    <col min="10504" max="10504" width="12.28515625" style="2" bestFit="1" customWidth="1"/>
    <col min="10505" max="10505" width="9.5703125" style="2" bestFit="1" customWidth="1"/>
    <col min="10506" max="10506" width="9.85546875" style="2" bestFit="1" customWidth="1"/>
    <col min="10507" max="10507" width="9.5703125" style="2" bestFit="1" customWidth="1"/>
    <col min="10508" max="10508" width="15" style="2" bestFit="1" customWidth="1"/>
    <col min="10509" max="10509" width="5.140625" style="2" customWidth="1"/>
    <col min="10510" max="10751" width="9.140625" style="2"/>
    <col min="10752" max="10752" width="5" style="2" customWidth="1"/>
    <col min="10753" max="10753" width="9.5703125" style="2" bestFit="1" customWidth="1"/>
    <col min="10754" max="10754" width="24.28515625" style="2" customWidth="1"/>
    <col min="10755" max="10755" width="43.28515625" style="2" customWidth="1"/>
    <col min="10756" max="10756" width="9.7109375" style="2" bestFit="1" customWidth="1"/>
    <col min="10757" max="10757" width="11.7109375" style="2" customWidth="1"/>
    <col min="10758" max="10758" width="11.28515625" style="2" bestFit="1" customWidth="1"/>
    <col min="10759" max="10759" width="10.85546875" style="2" customWidth="1"/>
    <col min="10760" max="10760" width="12.28515625" style="2" bestFit="1" customWidth="1"/>
    <col min="10761" max="10761" width="9.5703125" style="2" bestFit="1" customWidth="1"/>
    <col min="10762" max="10762" width="9.85546875" style="2" bestFit="1" customWidth="1"/>
    <col min="10763" max="10763" width="9.5703125" style="2" bestFit="1" customWidth="1"/>
    <col min="10764" max="10764" width="15" style="2" bestFit="1" customWidth="1"/>
    <col min="10765" max="10765" width="5.140625" style="2" customWidth="1"/>
    <col min="10766" max="11007" width="9.140625" style="2"/>
    <col min="11008" max="11008" width="5" style="2" customWidth="1"/>
    <col min="11009" max="11009" width="9.5703125" style="2" bestFit="1" customWidth="1"/>
    <col min="11010" max="11010" width="24.28515625" style="2" customWidth="1"/>
    <col min="11011" max="11011" width="43.28515625" style="2" customWidth="1"/>
    <col min="11012" max="11012" width="9.7109375" style="2" bestFit="1" customWidth="1"/>
    <col min="11013" max="11013" width="11.7109375" style="2" customWidth="1"/>
    <col min="11014" max="11014" width="11.28515625" style="2" bestFit="1" customWidth="1"/>
    <col min="11015" max="11015" width="10.85546875" style="2" customWidth="1"/>
    <col min="11016" max="11016" width="12.28515625" style="2" bestFit="1" customWidth="1"/>
    <col min="11017" max="11017" width="9.5703125" style="2" bestFit="1" customWidth="1"/>
    <col min="11018" max="11018" width="9.85546875" style="2" bestFit="1" customWidth="1"/>
    <col min="11019" max="11019" width="9.5703125" style="2" bestFit="1" customWidth="1"/>
    <col min="11020" max="11020" width="15" style="2" bestFit="1" customWidth="1"/>
    <col min="11021" max="11021" width="5.140625" style="2" customWidth="1"/>
    <col min="11022" max="11263" width="9.140625" style="2"/>
    <col min="11264" max="11264" width="5" style="2" customWidth="1"/>
    <col min="11265" max="11265" width="9.5703125" style="2" bestFit="1" customWidth="1"/>
    <col min="11266" max="11266" width="24.28515625" style="2" customWidth="1"/>
    <col min="11267" max="11267" width="43.28515625" style="2" customWidth="1"/>
    <col min="11268" max="11268" width="9.7109375" style="2" bestFit="1" customWidth="1"/>
    <col min="11269" max="11269" width="11.7109375" style="2" customWidth="1"/>
    <col min="11270" max="11270" width="11.28515625" style="2" bestFit="1" customWidth="1"/>
    <col min="11271" max="11271" width="10.85546875" style="2" customWidth="1"/>
    <col min="11272" max="11272" width="12.28515625" style="2" bestFit="1" customWidth="1"/>
    <col min="11273" max="11273" width="9.5703125" style="2" bestFit="1" customWidth="1"/>
    <col min="11274" max="11274" width="9.85546875" style="2" bestFit="1" customWidth="1"/>
    <col min="11275" max="11275" width="9.5703125" style="2" bestFit="1" customWidth="1"/>
    <col min="11276" max="11276" width="15" style="2" bestFit="1" customWidth="1"/>
    <col min="11277" max="11277" width="5.140625" style="2" customWidth="1"/>
    <col min="11278" max="11519" width="9.140625" style="2"/>
    <col min="11520" max="11520" width="5" style="2" customWidth="1"/>
    <col min="11521" max="11521" width="9.5703125" style="2" bestFit="1" customWidth="1"/>
    <col min="11522" max="11522" width="24.28515625" style="2" customWidth="1"/>
    <col min="11523" max="11523" width="43.28515625" style="2" customWidth="1"/>
    <col min="11524" max="11524" width="9.7109375" style="2" bestFit="1" customWidth="1"/>
    <col min="11525" max="11525" width="11.7109375" style="2" customWidth="1"/>
    <col min="11526" max="11526" width="11.28515625" style="2" bestFit="1" customWidth="1"/>
    <col min="11527" max="11527" width="10.85546875" style="2" customWidth="1"/>
    <col min="11528" max="11528" width="12.28515625" style="2" bestFit="1" customWidth="1"/>
    <col min="11529" max="11529" width="9.5703125" style="2" bestFit="1" customWidth="1"/>
    <col min="11530" max="11530" width="9.85546875" style="2" bestFit="1" customWidth="1"/>
    <col min="11531" max="11531" width="9.5703125" style="2" bestFit="1" customWidth="1"/>
    <col min="11532" max="11532" width="15" style="2" bestFit="1" customWidth="1"/>
    <col min="11533" max="11533" width="5.140625" style="2" customWidth="1"/>
    <col min="11534" max="11775" width="9.140625" style="2"/>
    <col min="11776" max="11776" width="5" style="2" customWidth="1"/>
    <col min="11777" max="11777" width="9.5703125" style="2" bestFit="1" customWidth="1"/>
    <col min="11778" max="11778" width="24.28515625" style="2" customWidth="1"/>
    <col min="11779" max="11779" width="43.28515625" style="2" customWidth="1"/>
    <col min="11780" max="11780" width="9.7109375" style="2" bestFit="1" customWidth="1"/>
    <col min="11781" max="11781" width="11.7109375" style="2" customWidth="1"/>
    <col min="11782" max="11782" width="11.28515625" style="2" bestFit="1" customWidth="1"/>
    <col min="11783" max="11783" width="10.85546875" style="2" customWidth="1"/>
    <col min="11784" max="11784" width="12.28515625" style="2" bestFit="1" customWidth="1"/>
    <col min="11785" max="11785" width="9.5703125" style="2" bestFit="1" customWidth="1"/>
    <col min="11786" max="11786" width="9.85546875" style="2" bestFit="1" customWidth="1"/>
    <col min="11787" max="11787" width="9.5703125" style="2" bestFit="1" customWidth="1"/>
    <col min="11788" max="11788" width="15" style="2" bestFit="1" customWidth="1"/>
    <col min="11789" max="11789" width="5.140625" style="2" customWidth="1"/>
    <col min="11790" max="12031" width="9.140625" style="2"/>
    <col min="12032" max="12032" width="5" style="2" customWidth="1"/>
    <col min="12033" max="12033" width="9.5703125" style="2" bestFit="1" customWidth="1"/>
    <col min="12034" max="12034" width="24.28515625" style="2" customWidth="1"/>
    <col min="12035" max="12035" width="43.28515625" style="2" customWidth="1"/>
    <col min="12036" max="12036" width="9.7109375" style="2" bestFit="1" customWidth="1"/>
    <col min="12037" max="12037" width="11.7109375" style="2" customWidth="1"/>
    <col min="12038" max="12038" width="11.28515625" style="2" bestFit="1" customWidth="1"/>
    <col min="12039" max="12039" width="10.85546875" style="2" customWidth="1"/>
    <col min="12040" max="12040" width="12.28515625" style="2" bestFit="1" customWidth="1"/>
    <col min="12041" max="12041" width="9.5703125" style="2" bestFit="1" customWidth="1"/>
    <col min="12042" max="12042" width="9.85546875" style="2" bestFit="1" customWidth="1"/>
    <col min="12043" max="12043" width="9.5703125" style="2" bestFit="1" customWidth="1"/>
    <col min="12044" max="12044" width="15" style="2" bestFit="1" customWidth="1"/>
    <col min="12045" max="12045" width="5.140625" style="2" customWidth="1"/>
    <col min="12046" max="12287" width="9.140625" style="2"/>
    <col min="12288" max="12288" width="5" style="2" customWidth="1"/>
    <col min="12289" max="12289" width="9.5703125" style="2" bestFit="1" customWidth="1"/>
    <col min="12290" max="12290" width="24.28515625" style="2" customWidth="1"/>
    <col min="12291" max="12291" width="43.28515625" style="2" customWidth="1"/>
    <col min="12292" max="12292" width="9.7109375" style="2" bestFit="1" customWidth="1"/>
    <col min="12293" max="12293" width="11.7109375" style="2" customWidth="1"/>
    <col min="12294" max="12294" width="11.28515625" style="2" bestFit="1" customWidth="1"/>
    <col min="12295" max="12295" width="10.85546875" style="2" customWidth="1"/>
    <col min="12296" max="12296" width="12.28515625" style="2" bestFit="1" customWidth="1"/>
    <col min="12297" max="12297" width="9.5703125" style="2" bestFit="1" customWidth="1"/>
    <col min="12298" max="12298" width="9.85546875" style="2" bestFit="1" customWidth="1"/>
    <col min="12299" max="12299" width="9.5703125" style="2" bestFit="1" customWidth="1"/>
    <col min="12300" max="12300" width="15" style="2" bestFit="1" customWidth="1"/>
    <col min="12301" max="12301" width="5.140625" style="2" customWidth="1"/>
    <col min="12302" max="12543" width="9.140625" style="2"/>
    <col min="12544" max="12544" width="5" style="2" customWidth="1"/>
    <col min="12545" max="12545" width="9.5703125" style="2" bestFit="1" customWidth="1"/>
    <col min="12546" max="12546" width="24.28515625" style="2" customWidth="1"/>
    <col min="12547" max="12547" width="43.28515625" style="2" customWidth="1"/>
    <col min="12548" max="12548" width="9.7109375" style="2" bestFit="1" customWidth="1"/>
    <col min="12549" max="12549" width="11.7109375" style="2" customWidth="1"/>
    <col min="12550" max="12550" width="11.28515625" style="2" bestFit="1" customWidth="1"/>
    <col min="12551" max="12551" width="10.85546875" style="2" customWidth="1"/>
    <col min="12552" max="12552" width="12.28515625" style="2" bestFit="1" customWidth="1"/>
    <col min="12553" max="12553" width="9.5703125" style="2" bestFit="1" customWidth="1"/>
    <col min="12554" max="12554" width="9.85546875" style="2" bestFit="1" customWidth="1"/>
    <col min="12555" max="12555" width="9.5703125" style="2" bestFit="1" customWidth="1"/>
    <col min="12556" max="12556" width="15" style="2" bestFit="1" customWidth="1"/>
    <col min="12557" max="12557" width="5.140625" style="2" customWidth="1"/>
    <col min="12558" max="12799" width="9.140625" style="2"/>
    <col min="12800" max="12800" width="5" style="2" customWidth="1"/>
    <col min="12801" max="12801" width="9.5703125" style="2" bestFit="1" customWidth="1"/>
    <col min="12802" max="12802" width="24.28515625" style="2" customWidth="1"/>
    <col min="12803" max="12803" width="43.28515625" style="2" customWidth="1"/>
    <col min="12804" max="12804" width="9.7109375" style="2" bestFit="1" customWidth="1"/>
    <col min="12805" max="12805" width="11.7109375" style="2" customWidth="1"/>
    <col min="12806" max="12806" width="11.28515625" style="2" bestFit="1" customWidth="1"/>
    <col min="12807" max="12807" width="10.85546875" style="2" customWidth="1"/>
    <col min="12808" max="12808" width="12.28515625" style="2" bestFit="1" customWidth="1"/>
    <col min="12809" max="12809" width="9.5703125" style="2" bestFit="1" customWidth="1"/>
    <col min="12810" max="12810" width="9.85546875" style="2" bestFit="1" customWidth="1"/>
    <col min="12811" max="12811" width="9.5703125" style="2" bestFit="1" customWidth="1"/>
    <col min="12812" max="12812" width="15" style="2" bestFit="1" customWidth="1"/>
    <col min="12813" max="12813" width="5.140625" style="2" customWidth="1"/>
    <col min="12814" max="13055" width="9.140625" style="2"/>
    <col min="13056" max="13056" width="5" style="2" customWidth="1"/>
    <col min="13057" max="13057" width="9.5703125" style="2" bestFit="1" customWidth="1"/>
    <col min="13058" max="13058" width="24.28515625" style="2" customWidth="1"/>
    <col min="13059" max="13059" width="43.28515625" style="2" customWidth="1"/>
    <col min="13060" max="13060" width="9.7109375" style="2" bestFit="1" customWidth="1"/>
    <col min="13061" max="13061" width="11.7109375" style="2" customWidth="1"/>
    <col min="13062" max="13062" width="11.28515625" style="2" bestFit="1" customWidth="1"/>
    <col min="13063" max="13063" width="10.85546875" style="2" customWidth="1"/>
    <col min="13064" max="13064" width="12.28515625" style="2" bestFit="1" customWidth="1"/>
    <col min="13065" max="13065" width="9.5703125" style="2" bestFit="1" customWidth="1"/>
    <col min="13066" max="13066" width="9.85546875" style="2" bestFit="1" customWidth="1"/>
    <col min="13067" max="13067" width="9.5703125" style="2" bestFit="1" customWidth="1"/>
    <col min="13068" max="13068" width="15" style="2" bestFit="1" customWidth="1"/>
    <col min="13069" max="13069" width="5.140625" style="2" customWidth="1"/>
    <col min="13070" max="13311" width="9.140625" style="2"/>
    <col min="13312" max="13312" width="5" style="2" customWidth="1"/>
    <col min="13313" max="13313" width="9.5703125" style="2" bestFit="1" customWidth="1"/>
    <col min="13314" max="13314" width="24.28515625" style="2" customWidth="1"/>
    <col min="13315" max="13315" width="43.28515625" style="2" customWidth="1"/>
    <col min="13316" max="13316" width="9.7109375" style="2" bestFit="1" customWidth="1"/>
    <col min="13317" max="13317" width="11.7109375" style="2" customWidth="1"/>
    <col min="13318" max="13318" width="11.28515625" style="2" bestFit="1" customWidth="1"/>
    <col min="13319" max="13319" width="10.85546875" style="2" customWidth="1"/>
    <col min="13320" max="13320" width="12.28515625" style="2" bestFit="1" customWidth="1"/>
    <col min="13321" max="13321" width="9.5703125" style="2" bestFit="1" customWidth="1"/>
    <col min="13322" max="13322" width="9.85546875" style="2" bestFit="1" customWidth="1"/>
    <col min="13323" max="13323" width="9.5703125" style="2" bestFit="1" customWidth="1"/>
    <col min="13324" max="13324" width="15" style="2" bestFit="1" customWidth="1"/>
    <col min="13325" max="13325" width="5.140625" style="2" customWidth="1"/>
    <col min="13326" max="13567" width="9.140625" style="2"/>
    <col min="13568" max="13568" width="5" style="2" customWidth="1"/>
    <col min="13569" max="13569" width="9.5703125" style="2" bestFit="1" customWidth="1"/>
    <col min="13570" max="13570" width="24.28515625" style="2" customWidth="1"/>
    <col min="13571" max="13571" width="43.28515625" style="2" customWidth="1"/>
    <col min="13572" max="13572" width="9.7109375" style="2" bestFit="1" customWidth="1"/>
    <col min="13573" max="13573" width="11.7109375" style="2" customWidth="1"/>
    <col min="13574" max="13574" width="11.28515625" style="2" bestFit="1" customWidth="1"/>
    <col min="13575" max="13575" width="10.85546875" style="2" customWidth="1"/>
    <col min="13576" max="13576" width="12.28515625" style="2" bestFit="1" customWidth="1"/>
    <col min="13577" max="13577" width="9.5703125" style="2" bestFit="1" customWidth="1"/>
    <col min="13578" max="13578" width="9.85546875" style="2" bestFit="1" customWidth="1"/>
    <col min="13579" max="13579" width="9.5703125" style="2" bestFit="1" customWidth="1"/>
    <col min="13580" max="13580" width="15" style="2" bestFit="1" customWidth="1"/>
    <col min="13581" max="13581" width="5.140625" style="2" customWidth="1"/>
    <col min="13582" max="13823" width="9.140625" style="2"/>
    <col min="13824" max="13824" width="5" style="2" customWidth="1"/>
    <col min="13825" max="13825" width="9.5703125" style="2" bestFit="1" customWidth="1"/>
    <col min="13826" max="13826" width="24.28515625" style="2" customWidth="1"/>
    <col min="13827" max="13827" width="43.28515625" style="2" customWidth="1"/>
    <col min="13828" max="13828" width="9.7109375" style="2" bestFit="1" customWidth="1"/>
    <col min="13829" max="13829" width="11.7109375" style="2" customWidth="1"/>
    <col min="13830" max="13830" width="11.28515625" style="2" bestFit="1" customWidth="1"/>
    <col min="13831" max="13831" width="10.85546875" style="2" customWidth="1"/>
    <col min="13832" max="13832" width="12.28515625" style="2" bestFit="1" customWidth="1"/>
    <col min="13833" max="13833" width="9.5703125" style="2" bestFit="1" customWidth="1"/>
    <col min="13834" max="13834" width="9.85546875" style="2" bestFit="1" customWidth="1"/>
    <col min="13835" max="13835" width="9.5703125" style="2" bestFit="1" customWidth="1"/>
    <col min="13836" max="13836" width="15" style="2" bestFit="1" customWidth="1"/>
    <col min="13837" max="13837" width="5.140625" style="2" customWidth="1"/>
    <col min="13838" max="14079" width="9.140625" style="2"/>
    <col min="14080" max="14080" width="5" style="2" customWidth="1"/>
    <col min="14081" max="14081" width="9.5703125" style="2" bestFit="1" customWidth="1"/>
    <col min="14082" max="14082" width="24.28515625" style="2" customWidth="1"/>
    <col min="14083" max="14083" width="43.28515625" style="2" customWidth="1"/>
    <col min="14084" max="14084" width="9.7109375" style="2" bestFit="1" customWidth="1"/>
    <col min="14085" max="14085" width="11.7109375" style="2" customWidth="1"/>
    <col min="14086" max="14086" width="11.28515625" style="2" bestFit="1" customWidth="1"/>
    <col min="14087" max="14087" width="10.85546875" style="2" customWidth="1"/>
    <col min="14088" max="14088" width="12.28515625" style="2" bestFit="1" customWidth="1"/>
    <col min="14089" max="14089" width="9.5703125" style="2" bestFit="1" customWidth="1"/>
    <col min="14090" max="14090" width="9.85546875" style="2" bestFit="1" customWidth="1"/>
    <col min="14091" max="14091" width="9.5703125" style="2" bestFit="1" customWidth="1"/>
    <col min="14092" max="14092" width="15" style="2" bestFit="1" customWidth="1"/>
    <col min="14093" max="14093" width="5.140625" style="2" customWidth="1"/>
    <col min="14094" max="14335" width="9.140625" style="2"/>
    <col min="14336" max="14336" width="5" style="2" customWidth="1"/>
    <col min="14337" max="14337" width="9.5703125" style="2" bestFit="1" customWidth="1"/>
    <col min="14338" max="14338" width="24.28515625" style="2" customWidth="1"/>
    <col min="14339" max="14339" width="43.28515625" style="2" customWidth="1"/>
    <col min="14340" max="14340" width="9.7109375" style="2" bestFit="1" customWidth="1"/>
    <col min="14341" max="14341" width="11.7109375" style="2" customWidth="1"/>
    <col min="14342" max="14342" width="11.28515625" style="2" bestFit="1" customWidth="1"/>
    <col min="14343" max="14343" width="10.85546875" style="2" customWidth="1"/>
    <col min="14344" max="14344" width="12.28515625" style="2" bestFit="1" customWidth="1"/>
    <col min="14345" max="14345" width="9.5703125" style="2" bestFit="1" customWidth="1"/>
    <col min="14346" max="14346" width="9.85546875" style="2" bestFit="1" customWidth="1"/>
    <col min="14347" max="14347" width="9.5703125" style="2" bestFit="1" customWidth="1"/>
    <col min="14348" max="14348" width="15" style="2" bestFit="1" customWidth="1"/>
    <col min="14349" max="14349" width="5.140625" style="2" customWidth="1"/>
    <col min="14350" max="14591" width="9.140625" style="2"/>
    <col min="14592" max="14592" width="5" style="2" customWidth="1"/>
    <col min="14593" max="14593" width="9.5703125" style="2" bestFit="1" customWidth="1"/>
    <col min="14594" max="14594" width="24.28515625" style="2" customWidth="1"/>
    <col min="14595" max="14595" width="43.28515625" style="2" customWidth="1"/>
    <col min="14596" max="14596" width="9.7109375" style="2" bestFit="1" customWidth="1"/>
    <col min="14597" max="14597" width="11.7109375" style="2" customWidth="1"/>
    <col min="14598" max="14598" width="11.28515625" style="2" bestFit="1" customWidth="1"/>
    <col min="14599" max="14599" width="10.85546875" style="2" customWidth="1"/>
    <col min="14600" max="14600" width="12.28515625" style="2" bestFit="1" customWidth="1"/>
    <col min="14601" max="14601" width="9.5703125" style="2" bestFit="1" customWidth="1"/>
    <col min="14602" max="14602" width="9.85546875" style="2" bestFit="1" customWidth="1"/>
    <col min="14603" max="14603" width="9.5703125" style="2" bestFit="1" customWidth="1"/>
    <col min="14604" max="14604" width="15" style="2" bestFit="1" customWidth="1"/>
    <col min="14605" max="14605" width="5.140625" style="2" customWidth="1"/>
    <col min="14606" max="14847" width="9.140625" style="2"/>
    <col min="14848" max="14848" width="5" style="2" customWidth="1"/>
    <col min="14849" max="14849" width="9.5703125" style="2" bestFit="1" customWidth="1"/>
    <col min="14850" max="14850" width="24.28515625" style="2" customWidth="1"/>
    <col min="14851" max="14851" width="43.28515625" style="2" customWidth="1"/>
    <col min="14852" max="14852" width="9.7109375" style="2" bestFit="1" customWidth="1"/>
    <col min="14853" max="14853" width="11.7109375" style="2" customWidth="1"/>
    <col min="14854" max="14854" width="11.28515625" style="2" bestFit="1" customWidth="1"/>
    <col min="14855" max="14855" width="10.85546875" style="2" customWidth="1"/>
    <col min="14856" max="14856" width="12.28515625" style="2" bestFit="1" customWidth="1"/>
    <col min="14857" max="14857" width="9.5703125" style="2" bestFit="1" customWidth="1"/>
    <col min="14858" max="14858" width="9.85546875" style="2" bestFit="1" customWidth="1"/>
    <col min="14859" max="14859" width="9.5703125" style="2" bestFit="1" customWidth="1"/>
    <col min="14860" max="14860" width="15" style="2" bestFit="1" customWidth="1"/>
    <col min="14861" max="14861" width="5.140625" style="2" customWidth="1"/>
    <col min="14862" max="15103" width="9.140625" style="2"/>
    <col min="15104" max="15104" width="5" style="2" customWidth="1"/>
    <col min="15105" max="15105" width="9.5703125" style="2" bestFit="1" customWidth="1"/>
    <col min="15106" max="15106" width="24.28515625" style="2" customWidth="1"/>
    <col min="15107" max="15107" width="43.28515625" style="2" customWidth="1"/>
    <col min="15108" max="15108" width="9.7109375" style="2" bestFit="1" customWidth="1"/>
    <col min="15109" max="15109" width="11.7109375" style="2" customWidth="1"/>
    <col min="15110" max="15110" width="11.28515625" style="2" bestFit="1" customWidth="1"/>
    <col min="15111" max="15111" width="10.85546875" style="2" customWidth="1"/>
    <col min="15112" max="15112" width="12.28515625" style="2" bestFit="1" customWidth="1"/>
    <col min="15113" max="15113" width="9.5703125" style="2" bestFit="1" customWidth="1"/>
    <col min="15114" max="15114" width="9.85546875" style="2" bestFit="1" customWidth="1"/>
    <col min="15115" max="15115" width="9.5703125" style="2" bestFit="1" customWidth="1"/>
    <col min="15116" max="15116" width="15" style="2" bestFit="1" customWidth="1"/>
    <col min="15117" max="15117" width="5.140625" style="2" customWidth="1"/>
    <col min="15118" max="15359" width="9.140625" style="2"/>
    <col min="15360" max="15360" width="5" style="2" customWidth="1"/>
    <col min="15361" max="15361" width="9.5703125" style="2" bestFit="1" customWidth="1"/>
    <col min="15362" max="15362" width="24.28515625" style="2" customWidth="1"/>
    <col min="15363" max="15363" width="43.28515625" style="2" customWidth="1"/>
    <col min="15364" max="15364" width="9.7109375" style="2" bestFit="1" customWidth="1"/>
    <col min="15365" max="15365" width="11.7109375" style="2" customWidth="1"/>
    <col min="15366" max="15366" width="11.28515625" style="2" bestFit="1" customWidth="1"/>
    <col min="15367" max="15367" width="10.85546875" style="2" customWidth="1"/>
    <col min="15368" max="15368" width="12.28515625" style="2" bestFit="1" customWidth="1"/>
    <col min="15369" max="15369" width="9.5703125" style="2" bestFit="1" customWidth="1"/>
    <col min="15370" max="15370" width="9.85546875" style="2" bestFit="1" customWidth="1"/>
    <col min="15371" max="15371" width="9.5703125" style="2" bestFit="1" customWidth="1"/>
    <col min="15372" max="15372" width="15" style="2" bestFit="1" customWidth="1"/>
    <col min="15373" max="15373" width="5.140625" style="2" customWidth="1"/>
    <col min="15374" max="15615" width="9.140625" style="2"/>
    <col min="15616" max="15616" width="5" style="2" customWidth="1"/>
    <col min="15617" max="15617" width="9.5703125" style="2" bestFit="1" customWidth="1"/>
    <col min="15618" max="15618" width="24.28515625" style="2" customWidth="1"/>
    <col min="15619" max="15619" width="43.28515625" style="2" customWidth="1"/>
    <col min="15620" max="15620" width="9.7109375" style="2" bestFit="1" customWidth="1"/>
    <col min="15621" max="15621" width="11.7109375" style="2" customWidth="1"/>
    <col min="15622" max="15622" width="11.28515625" style="2" bestFit="1" customWidth="1"/>
    <col min="15623" max="15623" width="10.85546875" style="2" customWidth="1"/>
    <col min="15624" max="15624" width="12.28515625" style="2" bestFit="1" customWidth="1"/>
    <col min="15625" max="15625" width="9.5703125" style="2" bestFit="1" customWidth="1"/>
    <col min="15626" max="15626" width="9.85546875" style="2" bestFit="1" customWidth="1"/>
    <col min="15627" max="15627" width="9.5703125" style="2" bestFit="1" customWidth="1"/>
    <col min="15628" max="15628" width="15" style="2" bestFit="1" customWidth="1"/>
    <col min="15629" max="15629" width="5.140625" style="2" customWidth="1"/>
    <col min="15630" max="15871" width="9.140625" style="2"/>
    <col min="15872" max="15872" width="5" style="2" customWidth="1"/>
    <col min="15873" max="15873" width="9.5703125" style="2" bestFit="1" customWidth="1"/>
    <col min="15874" max="15874" width="24.28515625" style="2" customWidth="1"/>
    <col min="15875" max="15875" width="43.28515625" style="2" customWidth="1"/>
    <col min="15876" max="15876" width="9.7109375" style="2" bestFit="1" customWidth="1"/>
    <col min="15877" max="15877" width="11.7109375" style="2" customWidth="1"/>
    <col min="15878" max="15878" width="11.28515625" style="2" bestFit="1" customWidth="1"/>
    <col min="15879" max="15879" width="10.85546875" style="2" customWidth="1"/>
    <col min="15880" max="15880" width="12.28515625" style="2" bestFit="1" customWidth="1"/>
    <col min="15881" max="15881" width="9.5703125" style="2" bestFit="1" customWidth="1"/>
    <col min="15882" max="15882" width="9.85546875" style="2" bestFit="1" customWidth="1"/>
    <col min="15883" max="15883" width="9.5703125" style="2" bestFit="1" customWidth="1"/>
    <col min="15884" max="15884" width="15" style="2" bestFit="1" customWidth="1"/>
    <col min="15885" max="15885" width="5.140625" style="2" customWidth="1"/>
    <col min="15886" max="16127" width="9.140625" style="2"/>
    <col min="16128" max="16128" width="5" style="2" customWidth="1"/>
    <col min="16129" max="16129" width="9.5703125" style="2" bestFit="1" customWidth="1"/>
    <col min="16130" max="16130" width="24.28515625" style="2" customWidth="1"/>
    <col min="16131" max="16131" width="43.28515625" style="2" customWidth="1"/>
    <col min="16132" max="16132" width="9.7109375" style="2" bestFit="1" customWidth="1"/>
    <col min="16133" max="16133" width="11.7109375" style="2" customWidth="1"/>
    <col min="16134" max="16134" width="11.28515625" style="2" bestFit="1" customWidth="1"/>
    <col min="16135" max="16135" width="10.85546875" style="2" customWidth="1"/>
    <col min="16136" max="16136" width="12.28515625" style="2" bestFit="1" customWidth="1"/>
    <col min="16137" max="16137" width="9.5703125" style="2" bestFit="1" customWidth="1"/>
    <col min="16138" max="16138" width="9.85546875" style="2" bestFit="1" customWidth="1"/>
    <col min="16139" max="16139" width="9.5703125" style="2" bestFit="1" customWidth="1"/>
    <col min="16140" max="16140" width="15" style="2" bestFit="1" customWidth="1"/>
    <col min="16141" max="16141" width="5.140625" style="2" customWidth="1"/>
    <col min="16142" max="16384" width="9.140625" style="2"/>
  </cols>
  <sheetData>
    <row r="1" spans="1:13">
      <c r="A1" s="51"/>
      <c r="B1" s="52"/>
      <c r="C1" s="52"/>
      <c r="D1" s="52"/>
      <c r="E1" s="52"/>
      <c r="F1" s="52"/>
      <c r="G1" s="52"/>
      <c r="H1" s="52"/>
      <c r="I1" s="52"/>
      <c r="J1" s="52"/>
      <c r="K1" s="52"/>
      <c r="L1" s="53"/>
    </row>
    <row r="2" spans="1:13" ht="48.75" customHeight="1">
      <c r="A2" s="137"/>
      <c r="B2" s="138"/>
      <c r="C2" s="138"/>
      <c r="D2" s="138"/>
      <c r="E2" s="138"/>
      <c r="F2" s="138"/>
      <c r="G2" s="138"/>
      <c r="H2" s="138"/>
      <c r="I2" s="138"/>
      <c r="J2" s="138"/>
      <c r="K2" s="138"/>
      <c r="L2" s="139"/>
    </row>
    <row r="3" spans="1:13" ht="26.25" customHeight="1">
      <c r="A3" s="128" t="s">
        <v>61</v>
      </c>
      <c r="B3" s="129"/>
      <c r="C3" s="129"/>
      <c r="D3" s="129"/>
      <c r="E3" s="129"/>
      <c r="F3" s="129"/>
      <c r="G3" s="129"/>
      <c r="H3" s="129"/>
      <c r="I3" s="129"/>
      <c r="J3" s="129"/>
      <c r="K3" s="129"/>
      <c r="L3" s="130"/>
      <c r="M3" s="3"/>
    </row>
    <row r="4" spans="1:13" ht="18.75">
      <c r="A4" s="140" t="s">
        <v>63</v>
      </c>
      <c r="B4" s="141"/>
      <c r="C4" s="141"/>
      <c r="D4" s="141"/>
      <c r="E4" s="141"/>
      <c r="F4" s="141"/>
      <c r="G4" s="141"/>
      <c r="H4" s="141"/>
      <c r="I4" s="141"/>
      <c r="J4" s="141"/>
      <c r="K4" s="141"/>
      <c r="L4" s="142"/>
      <c r="M4" s="3"/>
    </row>
    <row r="5" spans="1:13" ht="17.25">
      <c r="A5" s="144" t="s">
        <v>81</v>
      </c>
      <c r="B5" s="145"/>
      <c r="C5" s="145"/>
      <c r="D5" s="145"/>
      <c r="E5" s="145"/>
      <c r="F5" s="145"/>
      <c r="G5" s="145"/>
      <c r="H5" s="145"/>
      <c r="I5" s="145"/>
      <c r="J5" s="145"/>
      <c r="K5" s="145"/>
      <c r="L5" s="146"/>
      <c r="M5" s="3"/>
    </row>
    <row r="6" spans="1:13" ht="18.75" customHeight="1">
      <c r="A6" s="147" t="s">
        <v>23</v>
      </c>
      <c r="B6" s="148"/>
      <c r="C6" s="148"/>
      <c r="D6" s="148"/>
      <c r="E6" s="148"/>
      <c r="F6" s="148"/>
      <c r="G6" s="148"/>
      <c r="H6" s="148"/>
      <c r="I6" s="148"/>
      <c r="J6" s="148"/>
      <c r="K6" s="148"/>
      <c r="L6" s="149"/>
      <c r="M6" s="3"/>
    </row>
    <row r="7" spans="1:13" ht="15">
      <c r="A7" s="150" t="s">
        <v>8</v>
      </c>
      <c r="B7" s="151" t="s">
        <v>38</v>
      </c>
      <c r="C7" s="151"/>
      <c r="D7" s="152" t="s">
        <v>9</v>
      </c>
      <c r="E7" s="152"/>
      <c r="F7" s="152"/>
      <c r="G7" s="152"/>
      <c r="H7" s="152"/>
      <c r="I7" s="152" t="s">
        <v>10</v>
      </c>
      <c r="J7" s="152"/>
      <c r="K7" s="152"/>
      <c r="L7" s="153"/>
      <c r="M7" s="3"/>
    </row>
    <row r="8" spans="1:13" ht="25.5">
      <c r="A8" s="150"/>
      <c r="B8" s="151"/>
      <c r="C8" s="151"/>
      <c r="D8" s="86" t="s">
        <v>11</v>
      </c>
      <c r="E8" s="87" t="s">
        <v>12</v>
      </c>
      <c r="F8" s="87" t="s">
        <v>13</v>
      </c>
      <c r="G8" s="87" t="s">
        <v>14</v>
      </c>
      <c r="H8" s="87" t="s">
        <v>15</v>
      </c>
      <c r="I8" s="87" t="s">
        <v>11</v>
      </c>
      <c r="J8" s="87" t="s">
        <v>12</v>
      </c>
      <c r="K8" s="87" t="s">
        <v>16</v>
      </c>
      <c r="L8" s="88" t="s">
        <v>17</v>
      </c>
      <c r="M8" s="3"/>
    </row>
    <row r="9" spans="1:13" ht="101.25" customHeight="1">
      <c r="A9" s="83">
        <v>1</v>
      </c>
      <c r="B9" s="154" t="s">
        <v>73</v>
      </c>
      <c r="C9" s="155"/>
      <c r="D9" s="84"/>
      <c r="E9" s="84"/>
      <c r="F9" s="84"/>
      <c r="G9" s="84"/>
      <c r="H9" s="84"/>
      <c r="I9" s="84"/>
      <c r="J9" s="84"/>
      <c r="K9" s="84"/>
      <c r="L9" s="85">
        <v>6</v>
      </c>
    </row>
    <row r="10" spans="1:13" ht="15.75" thickBot="1">
      <c r="A10" s="56"/>
      <c r="B10" s="156" t="s">
        <v>19</v>
      </c>
      <c r="C10" s="156"/>
      <c r="D10" s="57"/>
      <c r="E10" s="57"/>
      <c r="F10" s="57"/>
      <c r="G10" s="57"/>
      <c r="H10" s="57"/>
      <c r="I10" s="57"/>
      <c r="J10" s="57"/>
      <c r="K10" s="61" t="s">
        <v>34</v>
      </c>
      <c r="L10" s="62">
        <f>L9</f>
        <v>6</v>
      </c>
    </row>
    <row r="11" spans="1:13" ht="60.75" customHeight="1">
      <c r="A11" s="54">
        <v>2</v>
      </c>
      <c r="B11" s="157" t="s">
        <v>74</v>
      </c>
      <c r="C11" s="158"/>
      <c r="D11" s="39"/>
      <c r="E11" s="39"/>
      <c r="F11" s="39"/>
      <c r="G11" s="39"/>
      <c r="H11" s="39"/>
      <c r="I11" s="39"/>
      <c r="J11" s="39"/>
      <c r="K11" s="39"/>
      <c r="L11" s="55">
        <v>6</v>
      </c>
    </row>
    <row r="12" spans="1:13" ht="15.75" thickBot="1">
      <c r="A12" s="56"/>
      <c r="B12" s="156" t="s">
        <v>41</v>
      </c>
      <c r="C12" s="156"/>
      <c r="D12" s="57"/>
      <c r="E12" s="57"/>
      <c r="F12" s="57"/>
      <c r="G12" s="57"/>
      <c r="H12" s="57"/>
      <c r="I12" s="57"/>
      <c r="J12" s="57"/>
      <c r="K12" s="61" t="s">
        <v>34</v>
      </c>
      <c r="L12" s="62">
        <f>L11</f>
        <v>6</v>
      </c>
    </row>
    <row r="13" spans="1:13" ht="62.25" customHeight="1">
      <c r="A13" s="90">
        <v>3</v>
      </c>
      <c r="B13" s="143" t="s">
        <v>64</v>
      </c>
      <c r="C13" s="143"/>
      <c r="D13" s="90"/>
      <c r="E13" s="90"/>
      <c r="F13" s="90"/>
      <c r="G13" s="90"/>
      <c r="H13" s="109"/>
      <c r="I13" s="90"/>
      <c r="J13" s="90"/>
      <c r="K13" s="110" t="s">
        <v>34</v>
      </c>
      <c r="L13" s="111">
        <v>3</v>
      </c>
    </row>
    <row r="14" spans="1:13" ht="51.75" customHeight="1">
      <c r="A14" s="90">
        <v>4</v>
      </c>
      <c r="B14" s="159" t="s">
        <v>65</v>
      </c>
      <c r="C14" s="160"/>
      <c r="D14" s="90"/>
      <c r="E14" s="90"/>
      <c r="F14" s="90"/>
      <c r="G14" s="90"/>
      <c r="H14" s="109"/>
      <c r="I14" s="90"/>
      <c r="J14" s="90"/>
      <c r="K14" s="112"/>
      <c r="L14" s="111"/>
    </row>
    <row r="15" spans="1:13" ht="15">
      <c r="A15" s="113" t="s">
        <v>66</v>
      </c>
      <c r="B15" s="90" t="s">
        <v>67</v>
      </c>
      <c r="C15" s="163" t="s">
        <v>79</v>
      </c>
      <c r="D15" s="90"/>
      <c r="E15" s="90"/>
      <c r="F15" s="90"/>
      <c r="G15" s="90"/>
      <c r="H15" s="90"/>
      <c r="I15" s="90">
        <v>2</v>
      </c>
      <c r="J15" s="90">
        <f>30/12</f>
        <v>2.5</v>
      </c>
      <c r="K15" s="114">
        <v>7</v>
      </c>
      <c r="L15" s="90">
        <f>K15*J15*I15</f>
        <v>35</v>
      </c>
    </row>
    <row r="16" spans="1:13" ht="15">
      <c r="A16" s="113" t="s">
        <v>68</v>
      </c>
      <c r="B16" s="90" t="s">
        <v>67</v>
      </c>
      <c r="C16" s="164"/>
      <c r="D16" s="90"/>
      <c r="E16" s="90"/>
      <c r="F16" s="90"/>
      <c r="G16" s="90"/>
      <c r="H16" s="90"/>
      <c r="I16" s="90">
        <v>2</v>
      </c>
      <c r="J16" s="90">
        <f>30/12</f>
        <v>2.5</v>
      </c>
      <c r="K16" s="114">
        <v>7</v>
      </c>
      <c r="L16" s="90">
        <f>K16*J16*I16</f>
        <v>35</v>
      </c>
    </row>
    <row r="17" spans="1:12" ht="15">
      <c r="A17" s="113" t="s">
        <v>69</v>
      </c>
      <c r="B17" s="90" t="s">
        <v>67</v>
      </c>
      <c r="C17" s="164"/>
      <c r="D17" s="90"/>
      <c r="E17" s="90"/>
      <c r="F17" s="90"/>
      <c r="G17" s="90"/>
      <c r="H17" s="90"/>
      <c r="I17" s="90">
        <v>2</v>
      </c>
      <c r="J17" s="90">
        <f>30/12</f>
        <v>2.5</v>
      </c>
      <c r="K17" s="114">
        <v>7</v>
      </c>
      <c r="L17" s="90">
        <f>K17*J17*I17</f>
        <v>35</v>
      </c>
    </row>
    <row r="18" spans="1:12" ht="30">
      <c r="A18" s="113" t="s">
        <v>70</v>
      </c>
      <c r="B18" s="118" t="s">
        <v>71</v>
      </c>
      <c r="C18" s="165"/>
      <c r="D18" s="90"/>
      <c r="E18" s="90"/>
      <c r="F18" s="90"/>
      <c r="G18" s="90"/>
      <c r="H18" s="90"/>
      <c r="I18" s="90">
        <v>6</v>
      </c>
      <c r="J18" s="90">
        <v>1.5</v>
      </c>
      <c r="K18" s="114">
        <v>1</v>
      </c>
      <c r="L18" s="90">
        <f>K18*J18*I18</f>
        <v>9</v>
      </c>
    </row>
    <row r="19" spans="1:12" ht="15.75">
      <c r="A19" s="113"/>
      <c r="B19" s="94" t="s">
        <v>76</v>
      </c>
      <c r="C19" s="163" t="s">
        <v>80</v>
      </c>
      <c r="D19" s="90"/>
      <c r="E19" s="90"/>
      <c r="F19" s="90"/>
      <c r="G19" s="90"/>
      <c r="H19" s="90"/>
      <c r="I19" s="89">
        <v>1</v>
      </c>
      <c r="J19" s="89">
        <v>1.33</v>
      </c>
      <c r="K19" s="89">
        <v>6.33</v>
      </c>
      <c r="L19" s="90">
        <f t="shared" ref="L19:L21" si="0">K19*J19*I19</f>
        <v>8.4189000000000007</v>
      </c>
    </row>
    <row r="20" spans="1:12" ht="15.75">
      <c r="A20" s="113"/>
      <c r="B20" s="94" t="s">
        <v>77</v>
      </c>
      <c r="C20" s="164"/>
      <c r="D20" s="90"/>
      <c r="E20" s="90"/>
      <c r="F20" s="90"/>
      <c r="G20" s="90"/>
      <c r="H20" s="90"/>
      <c r="I20" s="89">
        <v>1</v>
      </c>
      <c r="J20" s="89">
        <v>1.75</v>
      </c>
      <c r="K20" s="89">
        <v>6.08</v>
      </c>
      <c r="L20" s="90">
        <f t="shared" si="0"/>
        <v>10.64</v>
      </c>
    </row>
    <row r="21" spans="1:12" ht="15.75">
      <c r="A21" s="113"/>
      <c r="B21" s="94" t="s">
        <v>78</v>
      </c>
      <c r="C21" s="165"/>
      <c r="D21" s="90"/>
      <c r="E21" s="90"/>
      <c r="F21" s="90"/>
      <c r="G21" s="90"/>
      <c r="H21" s="90"/>
      <c r="I21" s="89">
        <v>1</v>
      </c>
      <c r="J21" s="89">
        <v>1.75</v>
      </c>
      <c r="K21" s="89">
        <v>5.83</v>
      </c>
      <c r="L21" s="90">
        <f t="shared" si="0"/>
        <v>10.202500000000001</v>
      </c>
    </row>
    <row r="22" spans="1:12" ht="15">
      <c r="A22" s="90"/>
      <c r="B22" s="166" t="s">
        <v>6</v>
      </c>
      <c r="C22" s="166"/>
      <c r="D22" s="90"/>
      <c r="E22" s="90"/>
      <c r="F22" s="90"/>
      <c r="G22" s="90"/>
      <c r="H22" s="90"/>
      <c r="I22" s="90"/>
      <c r="J22" s="90"/>
      <c r="K22" s="115" t="s">
        <v>32</v>
      </c>
      <c r="L22" s="115">
        <f>SUM(L15:L21)</f>
        <v>143.26139999999998</v>
      </c>
    </row>
    <row r="23" spans="1:12" ht="15">
      <c r="A23" s="95"/>
      <c r="B23" s="166" t="s">
        <v>72</v>
      </c>
      <c r="C23" s="166"/>
      <c r="D23" s="95"/>
      <c r="E23" s="95"/>
      <c r="F23" s="95"/>
      <c r="G23" s="95"/>
      <c r="H23" s="95"/>
      <c r="I23" s="95"/>
      <c r="J23" s="95"/>
      <c r="K23" s="115" t="s">
        <v>32</v>
      </c>
      <c r="L23" s="116">
        <f>L22*2</f>
        <v>286.52279999999996</v>
      </c>
    </row>
    <row r="24" spans="1:12" ht="75.75" customHeight="1">
      <c r="A24" s="90">
        <v>5</v>
      </c>
      <c r="B24" s="159" t="s">
        <v>75</v>
      </c>
      <c r="C24" s="160"/>
      <c r="D24" s="89"/>
      <c r="E24" s="89"/>
      <c r="F24" s="89"/>
      <c r="G24" s="89"/>
      <c r="H24" s="92"/>
      <c r="I24" s="89"/>
      <c r="J24" s="89"/>
      <c r="K24" s="89"/>
      <c r="L24" s="93"/>
    </row>
    <row r="25" spans="1:12" ht="15.75">
      <c r="A25" s="90"/>
      <c r="B25" s="94" t="s">
        <v>76</v>
      </c>
      <c r="C25" s="117"/>
      <c r="D25" s="89"/>
      <c r="E25" s="89"/>
      <c r="F25" s="89"/>
      <c r="G25" s="89"/>
      <c r="H25" s="92"/>
      <c r="I25" s="89">
        <v>1</v>
      </c>
      <c r="J25" s="89">
        <v>1.33</v>
      </c>
      <c r="K25" s="89">
        <v>6.33</v>
      </c>
      <c r="L25" s="89">
        <f>K25*J25*I25</f>
        <v>8.4189000000000007</v>
      </c>
    </row>
    <row r="26" spans="1:12" ht="15.75">
      <c r="A26" s="90"/>
      <c r="B26" s="94" t="s">
        <v>77</v>
      </c>
      <c r="C26" s="117"/>
      <c r="D26" s="89"/>
      <c r="E26" s="89"/>
      <c r="F26" s="89"/>
      <c r="G26" s="89"/>
      <c r="H26" s="92"/>
      <c r="I26" s="89">
        <v>1</v>
      </c>
      <c r="J26" s="89">
        <v>1.75</v>
      </c>
      <c r="K26" s="89">
        <v>6.08</v>
      </c>
      <c r="L26" s="89">
        <f>K26*J26*I26</f>
        <v>10.64</v>
      </c>
    </row>
    <row r="27" spans="1:12" ht="15.75">
      <c r="A27" s="90"/>
      <c r="B27" s="94" t="s">
        <v>78</v>
      </c>
      <c r="C27" s="117"/>
      <c r="D27" s="89"/>
      <c r="E27" s="89"/>
      <c r="F27" s="89"/>
      <c r="G27" s="89"/>
      <c r="H27" s="92"/>
      <c r="I27" s="89">
        <v>1</v>
      </c>
      <c r="J27" s="89">
        <v>1.75</v>
      </c>
      <c r="K27" s="89">
        <v>5.83</v>
      </c>
      <c r="L27" s="89">
        <f>K27*J27*I27</f>
        <v>10.202500000000001</v>
      </c>
    </row>
    <row r="28" spans="1:12" ht="15.75">
      <c r="A28" s="90"/>
      <c r="B28" s="161" t="s">
        <v>19</v>
      </c>
      <c r="C28" s="162"/>
      <c r="D28" s="89"/>
      <c r="E28" s="89"/>
      <c r="F28" s="89"/>
      <c r="G28" s="89"/>
      <c r="H28" s="92"/>
      <c r="I28" s="93"/>
      <c r="J28" s="89"/>
      <c r="K28" s="89"/>
      <c r="L28" s="91">
        <f>SUM(L25:L27)</f>
        <v>29.261400000000002</v>
      </c>
    </row>
  </sheetData>
  <mergeCells count="21">
    <mergeCell ref="B24:C24"/>
    <mergeCell ref="B28:C28"/>
    <mergeCell ref="C15:C18"/>
    <mergeCell ref="C19:C21"/>
    <mergeCell ref="B12:C12"/>
    <mergeCell ref="B14:C14"/>
    <mergeCell ref="B23:C23"/>
    <mergeCell ref="B22:C22"/>
    <mergeCell ref="A2:L2"/>
    <mergeCell ref="A3:L3"/>
    <mergeCell ref="A4:L4"/>
    <mergeCell ref="B13:C13"/>
    <mergeCell ref="A5:L5"/>
    <mergeCell ref="A6:L6"/>
    <mergeCell ref="A7:A8"/>
    <mergeCell ref="B7:C8"/>
    <mergeCell ref="I7:L7"/>
    <mergeCell ref="D7:H7"/>
    <mergeCell ref="B9:C9"/>
    <mergeCell ref="B10:C10"/>
    <mergeCell ref="B11:C11"/>
  </mergeCells>
  <pageMargins left="0.7" right="0.7" top="0.75" bottom="0.75" header="0.3" footer="0.3"/>
  <pageSetup scale="6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63"/>
  <sheetViews>
    <sheetView view="pageBreakPreview" zoomScale="60" workbookViewId="0">
      <selection activeCell="A3" sqref="A3:AB3"/>
    </sheetView>
  </sheetViews>
  <sheetFormatPr defaultRowHeight="15"/>
  <cols>
    <col min="1" max="1" width="2.85546875" customWidth="1"/>
    <col min="2" max="2" width="2.140625" customWidth="1"/>
    <col min="3" max="3" width="9.42578125" customWidth="1"/>
    <col min="4" max="4" width="13.85546875" customWidth="1"/>
    <col min="5" max="5" width="5.140625" customWidth="1"/>
    <col min="6" max="6" width="8.5703125" customWidth="1"/>
    <col min="7" max="9" width="2.85546875" customWidth="1"/>
    <col min="10" max="10" width="11.85546875" customWidth="1"/>
    <col min="11" max="11" width="4.85546875" customWidth="1"/>
    <col min="12" max="12" width="11.42578125" customWidth="1"/>
    <col min="14" max="14" width="3.85546875" customWidth="1"/>
    <col min="15" max="15" width="2.5703125" customWidth="1"/>
    <col min="16" max="16" width="14.28515625" customWidth="1"/>
    <col min="17" max="17" width="2.5703125" customWidth="1"/>
    <col min="18" max="18" width="6" customWidth="1"/>
    <col min="19" max="19" width="9.42578125" customWidth="1"/>
    <col min="20" max="20" width="2.85546875" customWidth="1"/>
    <col min="24" max="24" width="11.140625" bestFit="1" customWidth="1"/>
    <col min="256" max="256" width="2.85546875" customWidth="1"/>
    <col min="260" max="260" width="8.5703125" customWidth="1"/>
    <col min="261" max="262" width="2.85546875" customWidth="1"/>
    <col min="263" max="263" width="2.140625" customWidth="1"/>
    <col min="269" max="269" width="2.42578125" customWidth="1"/>
    <col min="270" max="270" width="3" customWidth="1"/>
    <col min="271" max="271" width="2.85546875" customWidth="1"/>
    <col min="276" max="276" width="2.5703125" customWidth="1"/>
    <col min="512" max="512" width="2.85546875" customWidth="1"/>
    <col min="516" max="516" width="8.5703125" customWidth="1"/>
    <col min="517" max="518" width="2.85546875" customWidth="1"/>
    <col min="519" max="519" width="2.140625" customWidth="1"/>
    <col min="525" max="525" width="2.42578125" customWidth="1"/>
    <col min="526" max="526" width="3" customWidth="1"/>
    <col min="527" max="527" width="2.85546875" customWidth="1"/>
    <col min="532" max="532" width="2.5703125" customWidth="1"/>
    <col min="768" max="768" width="2.85546875" customWidth="1"/>
    <col min="772" max="772" width="8.5703125" customWidth="1"/>
    <col min="773" max="774" width="2.85546875" customWidth="1"/>
    <col min="775" max="775" width="2.140625" customWidth="1"/>
    <col min="781" max="781" width="2.42578125" customWidth="1"/>
    <col min="782" max="782" width="3" customWidth="1"/>
    <col min="783" max="783" width="2.85546875" customWidth="1"/>
    <col min="788" max="788" width="2.5703125" customWidth="1"/>
    <col min="1024" max="1024" width="2.85546875" customWidth="1"/>
    <col min="1028" max="1028" width="8.5703125" customWidth="1"/>
    <col min="1029" max="1030" width="2.85546875" customWidth="1"/>
    <col min="1031" max="1031" width="2.140625" customWidth="1"/>
    <col min="1037" max="1037" width="2.42578125" customWidth="1"/>
    <col min="1038" max="1038" width="3" customWidth="1"/>
    <col min="1039" max="1039" width="2.85546875" customWidth="1"/>
    <col min="1044" max="1044" width="2.5703125" customWidth="1"/>
    <col min="1280" max="1280" width="2.85546875" customWidth="1"/>
    <col min="1284" max="1284" width="8.5703125" customWidth="1"/>
    <col min="1285" max="1286" width="2.85546875" customWidth="1"/>
    <col min="1287" max="1287" width="2.140625" customWidth="1"/>
    <col min="1293" max="1293" width="2.42578125" customWidth="1"/>
    <col min="1294" max="1294" width="3" customWidth="1"/>
    <col min="1295" max="1295" width="2.85546875" customWidth="1"/>
    <col min="1300" max="1300" width="2.5703125" customWidth="1"/>
    <col min="1536" max="1536" width="2.85546875" customWidth="1"/>
    <col min="1540" max="1540" width="8.5703125" customWidth="1"/>
    <col min="1541" max="1542" width="2.85546875" customWidth="1"/>
    <col min="1543" max="1543" width="2.140625" customWidth="1"/>
    <col min="1549" max="1549" width="2.42578125" customWidth="1"/>
    <col min="1550" max="1550" width="3" customWidth="1"/>
    <col min="1551" max="1551" width="2.85546875" customWidth="1"/>
    <col min="1556" max="1556" width="2.5703125" customWidth="1"/>
    <col min="1792" max="1792" width="2.85546875" customWidth="1"/>
    <col min="1796" max="1796" width="8.5703125" customWidth="1"/>
    <col min="1797" max="1798" width="2.85546875" customWidth="1"/>
    <col min="1799" max="1799" width="2.140625" customWidth="1"/>
    <col min="1805" max="1805" width="2.42578125" customWidth="1"/>
    <col min="1806" max="1806" width="3" customWidth="1"/>
    <col min="1807" max="1807" width="2.85546875" customWidth="1"/>
    <col min="1812" max="1812" width="2.5703125" customWidth="1"/>
    <col min="2048" max="2048" width="2.85546875" customWidth="1"/>
    <col min="2052" max="2052" width="8.5703125" customWidth="1"/>
    <col min="2053" max="2054" width="2.85546875" customWidth="1"/>
    <col min="2055" max="2055" width="2.140625" customWidth="1"/>
    <col min="2061" max="2061" width="2.42578125" customWidth="1"/>
    <col min="2062" max="2062" width="3" customWidth="1"/>
    <col min="2063" max="2063" width="2.85546875" customWidth="1"/>
    <col min="2068" max="2068" width="2.5703125" customWidth="1"/>
    <col min="2304" max="2304" width="2.85546875" customWidth="1"/>
    <col min="2308" max="2308" width="8.5703125" customWidth="1"/>
    <col min="2309" max="2310" width="2.85546875" customWidth="1"/>
    <col min="2311" max="2311" width="2.140625" customWidth="1"/>
    <col min="2317" max="2317" width="2.42578125" customWidth="1"/>
    <col min="2318" max="2318" width="3" customWidth="1"/>
    <col min="2319" max="2319" width="2.85546875" customWidth="1"/>
    <col min="2324" max="2324" width="2.5703125" customWidth="1"/>
    <col min="2560" max="2560" width="2.85546875" customWidth="1"/>
    <col min="2564" max="2564" width="8.5703125" customWidth="1"/>
    <col min="2565" max="2566" width="2.85546875" customWidth="1"/>
    <col min="2567" max="2567" width="2.140625" customWidth="1"/>
    <col min="2573" max="2573" width="2.42578125" customWidth="1"/>
    <col min="2574" max="2574" width="3" customWidth="1"/>
    <col min="2575" max="2575" width="2.85546875" customWidth="1"/>
    <col min="2580" max="2580" width="2.5703125" customWidth="1"/>
    <col min="2816" max="2816" width="2.85546875" customWidth="1"/>
    <col min="2820" max="2820" width="8.5703125" customWidth="1"/>
    <col min="2821" max="2822" width="2.85546875" customWidth="1"/>
    <col min="2823" max="2823" width="2.140625" customWidth="1"/>
    <col min="2829" max="2829" width="2.42578125" customWidth="1"/>
    <col min="2830" max="2830" width="3" customWidth="1"/>
    <col min="2831" max="2831" width="2.85546875" customWidth="1"/>
    <col min="2836" max="2836" width="2.5703125" customWidth="1"/>
    <col min="3072" max="3072" width="2.85546875" customWidth="1"/>
    <col min="3076" max="3076" width="8.5703125" customWidth="1"/>
    <col min="3077" max="3078" width="2.85546875" customWidth="1"/>
    <col min="3079" max="3079" width="2.140625" customWidth="1"/>
    <col min="3085" max="3085" width="2.42578125" customWidth="1"/>
    <col min="3086" max="3086" width="3" customWidth="1"/>
    <col min="3087" max="3087" width="2.85546875" customWidth="1"/>
    <col min="3092" max="3092" width="2.5703125" customWidth="1"/>
    <col min="3328" max="3328" width="2.85546875" customWidth="1"/>
    <col min="3332" max="3332" width="8.5703125" customWidth="1"/>
    <col min="3333" max="3334" width="2.85546875" customWidth="1"/>
    <col min="3335" max="3335" width="2.140625" customWidth="1"/>
    <col min="3341" max="3341" width="2.42578125" customWidth="1"/>
    <col min="3342" max="3342" width="3" customWidth="1"/>
    <col min="3343" max="3343" width="2.85546875" customWidth="1"/>
    <col min="3348" max="3348" width="2.5703125" customWidth="1"/>
    <col min="3584" max="3584" width="2.85546875" customWidth="1"/>
    <col min="3588" max="3588" width="8.5703125" customWidth="1"/>
    <col min="3589" max="3590" width="2.85546875" customWidth="1"/>
    <col min="3591" max="3591" width="2.140625" customWidth="1"/>
    <col min="3597" max="3597" width="2.42578125" customWidth="1"/>
    <col min="3598" max="3598" width="3" customWidth="1"/>
    <col min="3599" max="3599" width="2.85546875" customWidth="1"/>
    <col min="3604" max="3604" width="2.5703125" customWidth="1"/>
    <col min="3840" max="3840" width="2.85546875" customWidth="1"/>
    <col min="3844" max="3844" width="8.5703125" customWidth="1"/>
    <col min="3845" max="3846" width="2.85546875" customWidth="1"/>
    <col min="3847" max="3847" width="2.140625" customWidth="1"/>
    <col min="3853" max="3853" width="2.42578125" customWidth="1"/>
    <col min="3854" max="3854" width="3" customWidth="1"/>
    <col min="3855" max="3855" width="2.85546875" customWidth="1"/>
    <col min="3860" max="3860" width="2.5703125" customWidth="1"/>
    <col min="4096" max="4096" width="2.85546875" customWidth="1"/>
    <col min="4100" max="4100" width="8.5703125" customWidth="1"/>
    <col min="4101" max="4102" width="2.85546875" customWidth="1"/>
    <col min="4103" max="4103" width="2.140625" customWidth="1"/>
    <col min="4109" max="4109" width="2.42578125" customWidth="1"/>
    <col min="4110" max="4110" width="3" customWidth="1"/>
    <col min="4111" max="4111" width="2.85546875" customWidth="1"/>
    <col min="4116" max="4116" width="2.5703125" customWidth="1"/>
    <col min="4352" max="4352" width="2.85546875" customWidth="1"/>
    <col min="4356" max="4356" width="8.5703125" customWidth="1"/>
    <col min="4357" max="4358" width="2.85546875" customWidth="1"/>
    <col min="4359" max="4359" width="2.140625" customWidth="1"/>
    <col min="4365" max="4365" width="2.42578125" customWidth="1"/>
    <col min="4366" max="4366" width="3" customWidth="1"/>
    <col min="4367" max="4367" width="2.85546875" customWidth="1"/>
    <col min="4372" max="4372" width="2.5703125" customWidth="1"/>
    <col min="4608" max="4608" width="2.85546875" customWidth="1"/>
    <col min="4612" max="4612" width="8.5703125" customWidth="1"/>
    <col min="4613" max="4614" width="2.85546875" customWidth="1"/>
    <col min="4615" max="4615" width="2.140625" customWidth="1"/>
    <col min="4621" max="4621" width="2.42578125" customWidth="1"/>
    <col min="4622" max="4622" width="3" customWidth="1"/>
    <col min="4623" max="4623" width="2.85546875" customWidth="1"/>
    <col min="4628" max="4628" width="2.5703125" customWidth="1"/>
    <col min="4864" max="4864" width="2.85546875" customWidth="1"/>
    <col min="4868" max="4868" width="8.5703125" customWidth="1"/>
    <col min="4869" max="4870" width="2.85546875" customWidth="1"/>
    <col min="4871" max="4871" width="2.140625" customWidth="1"/>
    <col min="4877" max="4877" width="2.42578125" customWidth="1"/>
    <col min="4878" max="4878" width="3" customWidth="1"/>
    <col min="4879" max="4879" width="2.85546875" customWidth="1"/>
    <col min="4884" max="4884" width="2.5703125" customWidth="1"/>
    <col min="5120" max="5120" width="2.85546875" customWidth="1"/>
    <col min="5124" max="5124" width="8.5703125" customWidth="1"/>
    <col min="5125" max="5126" width="2.85546875" customWidth="1"/>
    <col min="5127" max="5127" width="2.140625" customWidth="1"/>
    <col min="5133" max="5133" width="2.42578125" customWidth="1"/>
    <col min="5134" max="5134" width="3" customWidth="1"/>
    <col min="5135" max="5135" width="2.85546875" customWidth="1"/>
    <col min="5140" max="5140" width="2.5703125" customWidth="1"/>
    <col min="5376" max="5376" width="2.85546875" customWidth="1"/>
    <col min="5380" max="5380" width="8.5703125" customWidth="1"/>
    <col min="5381" max="5382" width="2.85546875" customWidth="1"/>
    <col min="5383" max="5383" width="2.140625" customWidth="1"/>
    <col min="5389" max="5389" width="2.42578125" customWidth="1"/>
    <col min="5390" max="5390" width="3" customWidth="1"/>
    <col min="5391" max="5391" width="2.85546875" customWidth="1"/>
    <col min="5396" max="5396" width="2.5703125" customWidth="1"/>
    <col min="5632" max="5632" width="2.85546875" customWidth="1"/>
    <col min="5636" max="5636" width="8.5703125" customWidth="1"/>
    <col min="5637" max="5638" width="2.85546875" customWidth="1"/>
    <col min="5639" max="5639" width="2.140625" customWidth="1"/>
    <col min="5645" max="5645" width="2.42578125" customWidth="1"/>
    <col min="5646" max="5646" width="3" customWidth="1"/>
    <col min="5647" max="5647" width="2.85546875" customWidth="1"/>
    <col min="5652" max="5652" width="2.5703125" customWidth="1"/>
    <col min="5888" max="5888" width="2.85546875" customWidth="1"/>
    <col min="5892" max="5892" width="8.5703125" customWidth="1"/>
    <col min="5893" max="5894" width="2.85546875" customWidth="1"/>
    <col min="5895" max="5895" width="2.140625" customWidth="1"/>
    <col min="5901" max="5901" width="2.42578125" customWidth="1"/>
    <col min="5902" max="5902" width="3" customWidth="1"/>
    <col min="5903" max="5903" width="2.85546875" customWidth="1"/>
    <col min="5908" max="5908" width="2.5703125" customWidth="1"/>
    <col min="6144" max="6144" width="2.85546875" customWidth="1"/>
    <col min="6148" max="6148" width="8.5703125" customWidth="1"/>
    <col min="6149" max="6150" width="2.85546875" customWidth="1"/>
    <col min="6151" max="6151" width="2.140625" customWidth="1"/>
    <col min="6157" max="6157" width="2.42578125" customWidth="1"/>
    <col min="6158" max="6158" width="3" customWidth="1"/>
    <col min="6159" max="6159" width="2.85546875" customWidth="1"/>
    <col min="6164" max="6164" width="2.5703125" customWidth="1"/>
    <col min="6400" max="6400" width="2.85546875" customWidth="1"/>
    <col min="6404" max="6404" width="8.5703125" customWidth="1"/>
    <col min="6405" max="6406" width="2.85546875" customWidth="1"/>
    <col min="6407" max="6407" width="2.140625" customWidth="1"/>
    <col min="6413" max="6413" width="2.42578125" customWidth="1"/>
    <col min="6414" max="6414" width="3" customWidth="1"/>
    <col min="6415" max="6415" width="2.85546875" customWidth="1"/>
    <col min="6420" max="6420" width="2.5703125" customWidth="1"/>
    <col min="6656" max="6656" width="2.85546875" customWidth="1"/>
    <col min="6660" max="6660" width="8.5703125" customWidth="1"/>
    <col min="6661" max="6662" width="2.85546875" customWidth="1"/>
    <col min="6663" max="6663" width="2.140625" customWidth="1"/>
    <col min="6669" max="6669" width="2.42578125" customWidth="1"/>
    <col min="6670" max="6670" width="3" customWidth="1"/>
    <col min="6671" max="6671" width="2.85546875" customWidth="1"/>
    <col min="6676" max="6676" width="2.5703125" customWidth="1"/>
    <col min="6912" max="6912" width="2.85546875" customWidth="1"/>
    <col min="6916" max="6916" width="8.5703125" customWidth="1"/>
    <col min="6917" max="6918" width="2.85546875" customWidth="1"/>
    <col min="6919" max="6919" width="2.140625" customWidth="1"/>
    <col min="6925" max="6925" width="2.42578125" customWidth="1"/>
    <col min="6926" max="6926" width="3" customWidth="1"/>
    <col min="6927" max="6927" width="2.85546875" customWidth="1"/>
    <col min="6932" max="6932" width="2.5703125" customWidth="1"/>
    <col min="7168" max="7168" width="2.85546875" customWidth="1"/>
    <col min="7172" max="7172" width="8.5703125" customWidth="1"/>
    <col min="7173" max="7174" width="2.85546875" customWidth="1"/>
    <col min="7175" max="7175" width="2.140625" customWidth="1"/>
    <col min="7181" max="7181" width="2.42578125" customWidth="1"/>
    <col min="7182" max="7182" width="3" customWidth="1"/>
    <col min="7183" max="7183" width="2.85546875" customWidth="1"/>
    <col min="7188" max="7188" width="2.5703125" customWidth="1"/>
    <col min="7424" max="7424" width="2.85546875" customWidth="1"/>
    <col min="7428" max="7428" width="8.5703125" customWidth="1"/>
    <col min="7429" max="7430" width="2.85546875" customWidth="1"/>
    <col min="7431" max="7431" width="2.140625" customWidth="1"/>
    <col min="7437" max="7437" width="2.42578125" customWidth="1"/>
    <col min="7438" max="7438" width="3" customWidth="1"/>
    <col min="7439" max="7439" width="2.85546875" customWidth="1"/>
    <col min="7444" max="7444" width="2.5703125" customWidth="1"/>
    <col min="7680" max="7680" width="2.85546875" customWidth="1"/>
    <col min="7684" max="7684" width="8.5703125" customWidth="1"/>
    <col min="7685" max="7686" width="2.85546875" customWidth="1"/>
    <col min="7687" max="7687" width="2.140625" customWidth="1"/>
    <col min="7693" max="7693" width="2.42578125" customWidth="1"/>
    <col min="7694" max="7694" width="3" customWidth="1"/>
    <col min="7695" max="7695" width="2.85546875" customWidth="1"/>
    <col min="7700" max="7700" width="2.5703125" customWidth="1"/>
    <col min="7936" max="7936" width="2.85546875" customWidth="1"/>
    <col min="7940" max="7940" width="8.5703125" customWidth="1"/>
    <col min="7941" max="7942" width="2.85546875" customWidth="1"/>
    <col min="7943" max="7943" width="2.140625" customWidth="1"/>
    <col min="7949" max="7949" width="2.42578125" customWidth="1"/>
    <col min="7950" max="7950" width="3" customWidth="1"/>
    <col min="7951" max="7951" width="2.85546875" customWidth="1"/>
    <col min="7956" max="7956" width="2.5703125" customWidth="1"/>
    <col min="8192" max="8192" width="2.85546875" customWidth="1"/>
    <col min="8196" max="8196" width="8.5703125" customWidth="1"/>
    <col min="8197" max="8198" width="2.85546875" customWidth="1"/>
    <col min="8199" max="8199" width="2.140625" customWidth="1"/>
    <col min="8205" max="8205" width="2.42578125" customWidth="1"/>
    <col min="8206" max="8206" width="3" customWidth="1"/>
    <col min="8207" max="8207" width="2.85546875" customWidth="1"/>
    <col min="8212" max="8212" width="2.5703125" customWidth="1"/>
    <col min="8448" max="8448" width="2.85546875" customWidth="1"/>
    <col min="8452" max="8452" width="8.5703125" customWidth="1"/>
    <col min="8453" max="8454" width="2.85546875" customWidth="1"/>
    <col min="8455" max="8455" width="2.140625" customWidth="1"/>
    <col min="8461" max="8461" width="2.42578125" customWidth="1"/>
    <col min="8462" max="8462" width="3" customWidth="1"/>
    <col min="8463" max="8463" width="2.85546875" customWidth="1"/>
    <col min="8468" max="8468" width="2.5703125" customWidth="1"/>
    <col min="8704" max="8704" width="2.85546875" customWidth="1"/>
    <col min="8708" max="8708" width="8.5703125" customWidth="1"/>
    <col min="8709" max="8710" width="2.85546875" customWidth="1"/>
    <col min="8711" max="8711" width="2.140625" customWidth="1"/>
    <col min="8717" max="8717" width="2.42578125" customWidth="1"/>
    <col min="8718" max="8718" width="3" customWidth="1"/>
    <col min="8719" max="8719" width="2.85546875" customWidth="1"/>
    <col min="8724" max="8724" width="2.5703125" customWidth="1"/>
    <col min="8960" max="8960" width="2.85546875" customWidth="1"/>
    <col min="8964" max="8964" width="8.5703125" customWidth="1"/>
    <col min="8965" max="8966" width="2.85546875" customWidth="1"/>
    <col min="8967" max="8967" width="2.140625" customWidth="1"/>
    <col min="8973" max="8973" width="2.42578125" customWidth="1"/>
    <col min="8974" max="8974" width="3" customWidth="1"/>
    <col min="8975" max="8975" width="2.85546875" customWidth="1"/>
    <col min="8980" max="8980" width="2.5703125" customWidth="1"/>
    <col min="9216" max="9216" width="2.85546875" customWidth="1"/>
    <col min="9220" max="9220" width="8.5703125" customWidth="1"/>
    <col min="9221" max="9222" width="2.85546875" customWidth="1"/>
    <col min="9223" max="9223" width="2.140625" customWidth="1"/>
    <col min="9229" max="9229" width="2.42578125" customWidth="1"/>
    <col min="9230" max="9230" width="3" customWidth="1"/>
    <col min="9231" max="9231" width="2.85546875" customWidth="1"/>
    <col min="9236" max="9236" width="2.5703125" customWidth="1"/>
    <col min="9472" max="9472" width="2.85546875" customWidth="1"/>
    <col min="9476" max="9476" width="8.5703125" customWidth="1"/>
    <col min="9477" max="9478" width="2.85546875" customWidth="1"/>
    <col min="9479" max="9479" width="2.140625" customWidth="1"/>
    <col min="9485" max="9485" width="2.42578125" customWidth="1"/>
    <col min="9486" max="9486" width="3" customWidth="1"/>
    <col min="9487" max="9487" width="2.85546875" customWidth="1"/>
    <col min="9492" max="9492" width="2.5703125" customWidth="1"/>
    <col min="9728" max="9728" width="2.85546875" customWidth="1"/>
    <col min="9732" max="9732" width="8.5703125" customWidth="1"/>
    <col min="9733" max="9734" width="2.85546875" customWidth="1"/>
    <col min="9735" max="9735" width="2.140625" customWidth="1"/>
    <col min="9741" max="9741" width="2.42578125" customWidth="1"/>
    <col min="9742" max="9742" width="3" customWidth="1"/>
    <col min="9743" max="9743" width="2.85546875" customWidth="1"/>
    <col min="9748" max="9748" width="2.5703125" customWidth="1"/>
    <col min="9984" max="9984" width="2.85546875" customWidth="1"/>
    <col min="9988" max="9988" width="8.5703125" customWidth="1"/>
    <col min="9989" max="9990" width="2.85546875" customWidth="1"/>
    <col min="9991" max="9991" width="2.140625" customWidth="1"/>
    <col min="9997" max="9997" width="2.42578125" customWidth="1"/>
    <col min="9998" max="9998" width="3" customWidth="1"/>
    <col min="9999" max="9999" width="2.85546875" customWidth="1"/>
    <col min="10004" max="10004" width="2.5703125" customWidth="1"/>
    <col min="10240" max="10240" width="2.85546875" customWidth="1"/>
    <col min="10244" max="10244" width="8.5703125" customWidth="1"/>
    <col min="10245" max="10246" width="2.85546875" customWidth="1"/>
    <col min="10247" max="10247" width="2.140625" customWidth="1"/>
    <col min="10253" max="10253" width="2.42578125" customWidth="1"/>
    <col min="10254" max="10254" width="3" customWidth="1"/>
    <col min="10255" max="10255" width="2.85546875" customWidth="1"/>
    <col min="10260" max="10260" width="2.5703125" customWidth="1"/>
    <col min="10496" max="10496" width="2.85546875" customWidth="1"/>
    <col min="10500" max="10500" width="8.5703125" customWidth="1"/>
    <col min="10501" max="10502" width="2.85546875" customWidth="1"/>
    <col min="10503" max="10503" width="2.140625" customWidth="1"/>
    <col min="10509" max="10509" width="2.42578125" customWidth="1"/>
    <col min="10510" max="10510" width="3" customWidth="1"/>
    <col min="10511" max="10511" width="2.85546875" customWidth="1"/>
    <col min="10516" max="10516" width="2.5703125" customWidth="1"/>
    <col min="10752" max="10752" width="2.85546875" customWidth="1"/>
    <col min="10756" max="10756" width="8.5703125" customWidth="1"/>
    <col min="10757" max="10758" width="2.85546875" customWidth="1"/>
    <col min="10759" max="10759" width="2.140625" customWidth="1"/>
    <col min="10765" max="10765" width="2.42578125" customWidth="1"/>
    <col min="10766" max="10766" width="3" customWidth="1"/>
    <col min="10767" max="10767" width="2.85546875" customWidth="1"/>
    <col min="10772" max="10772" width="2.5703125" customWidth="1"/>
    <col min="11008" max="11008" width="2.85546875" customWidth="1"/>
    <col min="11012" max="11012" width="8.5703125" customWidth="1"/>
    <col min="11013" max="11014" width="2.85546875" customWidth="1"/>
    <col min="11015" max="11015" width="2.140625" customWidth="1"/>
    <col min="11021" max="11021" width="2.42578125" customWidth="1"/>
    <col min="11022" max="11022" width="3" customWidth="1"/>
    <col min="11023" max="11023" width="2.85546875" customWidth="1"/>
    <col min="11028" max="11028" width="2.5703125" customWidth="1"/>
    <col min="11264" max="11264" width="2.85546875" customWidth="1"/>
    <col min="11268" max="11268" width="8.5703125" customWidth="1"/>
    <col min="11269" max="11270" width="2.85546875" customWidth="1"/>
    <col min="11271" max="11271" width="2.140625" customWidth="1"/>
    <col min="11277" max="11277" width="2.42578125" customWidth="1"/>
    <col min="11278" max="11278" width="3" customWidth="1"/>
    <col min="11279" max="11279" width="2.85546875" customWidth="1"/>
    <col min="11284" max="11284" width="2.5703125" customWidth="1"/>
    <col min="11520" max="11520" width="2.85546875" customWidth="1"/>
    <col min="11524" max="11524" width="8.5703125" customWidth="1"/>
    <col min="11525" max="11526" width="2.85546875" customWidth="1"/>
    <col min="11527" max="11527" width="2.140625" customWidth="1"/>
    <col min="11533" max="11533" width="2.42578125" customWidth="1"/>
    <col min="11534" max="11534" width="3" customWidth="1"/>
    <col min="11535" max="11535" width="2.85546875" customWidth="1"/>
    <col min="11540" max="11540" width="2.5703125" customWidth="1"/>
    <col min="11776" max="11776" width="2.85546875" customWidth="1"/>
    <col min="11780" max="11780" width="8.5703125" customWidth="1"/>
    <col min="11781" max="11782" width="2.85546875" customWidth="1"/>
    <col min="11783" max="11783" width="2.140625" customWidth="1"/>
    <col min="11789" max="11789" width="2.42578125" customWidth="1"/>
    <col min="11790" max="11790" width="3" customWidth="1"/>
    <col min="11791" max="11791" width="2.85546875" customWidth="1"/>
    <col min="11796" max="11796" width="2.5703125" customWidth="1"/>
    <col min="12032" max="12032" width="2.85546875" customWidth="1"/>
    <col min="12036" max="12036" width="8.5703125" customWidth="1"/>
    <col min="12037" max="12038" width="2.85546875" customWidth="1"/>
    <col min="12039" max="12039" width="2.140625" customWidth="1"/>
    <col min="12045" max="12045" width="2.42578125" customWidth="1"/>
    <col min="12046" max="12046" width="3" customWidth="1"/>
    <col min="12047" max="12047" width="2.85546875" customWidth="1"/>
    <col min="12052" max="12052" width="2.5703125" customWidth="1"/>
    <col min="12288" max="12288" width="2.85546875" customWidth="1"/>
    <col min="12292" max="12292" width="8.5703125" customWidth="1"/>
    <col min="12293" max="12294" width="2.85546875" customWidth="1"/>
    <col min="12295" max="12295" width="2.140625" customWidth="1"/>
    <col min="12301" max="12301" width="2.42578125" customWidth="1"/>
    <col min="12302" max="12302" width="3" customWidth="1"/>
    <col min="12303" max="12303" width="2.85546875" customWidth="1"/>
    <col min="12308" max="12308" width="2.5703125" customWidth="1"/>
    <col min="12544" max="12544" width="2.85546875" customWidth="1"/>
    <col min="12548" max="12548" width="8.5703125" customWidth="1"/>
    <col min="12549" max="12550" width="2.85546875" customWidth="1"/>
    <col min="12551" max="12551" width="2.140625" customWidth="1"/>
    <col min="12557" max="12557" width="2.42578125" customWidth="1"/>
    <col min="12558" max="12558" width="3" customWidth="1"/>
    <col min="12559" max="12559" width="2.85546875" customWidth="1"/>
    <col min="12564" max="12564" width="2.5703125" customWidth="1"/>
    <col min="12800" max="12800" width="2.85546875" customWidth="1"/>
    <col min="12804" max="12804" width="8.5703125" customWidth="1"/>
    <col min="12805" max="12806" width="2.85546875" customWidth="1"/>
    <col min="12807" max="12807" width="2.140625" customWidth="1"/>
    <col min="12813" max="12813" width="2.42578125" customWidth="1"/>
    <col min="12814" max="12814" width="3" customWidth="1"/>
    <col min="12815" max="12815" width="2.85546875" customWidth="1"/>
    <col min="12820" max="12820" width="2.5703125" customWidth="1"/>
    <col min="13056" max="13056" width="2.85546875" customWidth="1"/>
    <col min="13060" max="13060" width="8.5703125" customWidth="1"/>
    <col min="13061" max="13062" width="2.85546875" customWidth="1"/>
    <col min="13063" max="13063" width="2.140625" customWidth="1"/>
    <col min="13069" max="13069" width="2.42578125" customWidth="1"/>
    <col min="13070" max="13070" width="3" customWidth="1"/>
    <col min="13071" max="13071" width="2.85546875" customWidth="1"/>
    <col min="13076" max="13076" width="2.5703125" customWidth="1"/>
    <col min="13312" max="13312" width="2.85546875" customWidth="1"/>
    <col min="13316" max="13316" width="8.5703125" customWidth="1"/>
    <col min="13317" max="13318" width="2.85546875" customWidth="1"/>
    <col min="13319" max="13319" width="2.140625" customWidth="1"/>
    <col min="13325" max="13325" width="2.42578125" customWidth="1"/>
    <col min="13326" max="13326" width="3" customWidth="1"/>
    <col min="13327" max="13327" width="2.85546875" customWidth="1"/>
    <col min="13332" max="13332" width="2.5703125" customWidth="1"/>
    <col min="13568" max="13568" width="2.85546875" customWidth="1"/>
    <col min="13572" max="13572" width="8.5703125" customWidth="1"/>
    <col min="13573" max="13574" width="2.85546875" customWidth="1"/>
    <col min="13575" max="13575" width="2.140625" customWidth="1"/>
    <col min="13581" max="13581" width="2.42578125" customWidth="1"/>
    <col min="13582" max="13582" width="3" customWidth="1"/>
    <col min="13583" max="13583" width="2.85546875" customWidth="1"/>
    <col min="13588" max="13588" width="2.5703125" customWidth="1"/>
    <col min="13824" max="13824" width="2.85546875" customWidth="1"/>
    <col min="13828" max="13828" width="8.5703125" customWidth="1"/>
    <col min="13829" max="13830" width="2.85546875" customWidth="1"/>
    <col min="13831" max="13831" width="2.140625" customWidth="1"/>
    <col min="13837" max="13837" width="2.42578125" customWidth="1"/>
    <col min="13838" max="13838" width="3" customWidth="1"/>
    <col min="13839" max="13839" width="2.85546875" customWidth="1"/>
    <col min="13844" max="13844" width="2.5703125" customWidth="1"/>
    <col min="14080" max="14080" width="2.85546875" customWidth="1"/>
    <col min="14084" max="14084" width="8.5703125" customWidth="1"/>
    <col min="14085" max="14086" width="2.85546875" customWidth="1"/>
    <col min="14087" max="14087" width="2.140625" customWidth="1"/>
    <col min="14093" max="14093" width="2.42578125" customWidth="1"/>
    <col min="14094" max="14094" width="3" customWidth="1"/>
    <col min="14095" max="14095" width="2.85546875" customWidth="1"/>
    <col min="14100" max="14100" width="2.5703125" customWidth="1"/>
    <col min="14336" max="14336" width="2.85546875" customWidth="1"/>
    <col min="14340" max="14340" width="8.5703125" customWidth="1"/>
    <col min="14341" max="14342" width="2.85546875" customWidth="1"/>
    <col min="14343" max="14343" width="2.140625" customWidth="1"/>
    <col min="14349" max="14349" width="2.42578125" customWidth="1"/>
    <col min="14350" max="14350" width="3" customWidth="1"/>
    <col min="14351" max="14351" width="2.85546875" customWidth="1"/>
    <col min="14356" max="14356" width="2.5703125" customWidth="1"/>
    <col min="14592" max="14592" width="2.85546875" customWidth="1"/>
    <col min="14596" max="14596" width="8.5703125" customWidth="1"/>
    <col min="14597" max="14598" width="2.85546875" customWidth="1"/>
    <col min="14599" max="14599" width="2.140625" customWidth="1"/>
    <col min="14605" max="14605" width="2.42578125" customWidth="1"/>
    <col min="14606" max="14606" width="3" customWidth="1"/>
    <col min="14607" max="14607" width="2.85546875" customWidth="1"/>
    <col min="14612" max="14612" width="2.5703125" customWidth="1"/>
    <col min="14848" max="14848" width="2.85546875" customWidth="1"/>
    <col min="14852" max="14852" width="8.5703125" customWidth="1"/>
    <col min="14853" max="14854" width="2.85546875" customWidth="1"/>
    <col min="14855" max="14855" width="2.140625" customWidth="1"/>
    <col min="14861" max="14861" width="2.42578125" customWidth="1"/>
    <col min="14862" max="14862" width="3" customWidth="1"/>
    <col min="14863" max="14863" width="2.85546875" customWidth="1"/>
    <col min="14868" max="14868" width="2.5703125" customWidth="1"/>
    <col min="15104" max="15104" width="2.85546875" customWidth="1"/>
    <col min="15108" max="15108" width="8.5703125" customWidth="1"/>
    <col min="15109" max="15110" width="2.85546875" customWidth="1"/>
    <col min="15111" max="15111" width="2.140625" customWidth="1"/>
    <col min="15117" max="15117" width="2.42578125" customWidth="1"/>
    <col min="15118" max="15118" width="3" customWidth="1"/>
    <col min="15119" max="15119" width="2.85546875" customWidth="1"/>
    <col min="15124" max="15124" width="2.5703125" customWidth="1"/>
    <col min="15360" max="15360" width="2.85546875" customWidth="1"/>
    <col min="15364" max="15364" width="8.5703125" customWidth="1"/>
    <col min="15365" max="15366" width="2.85546875" customWidth="1"/>
    <col min="15367" max="15367" width="2.140625" customWidth="1"/>
    <col min="15373" max="15373" width="2.42578125" customWidth="1"/>
    <col min="15374" max="15374" width="3" customWidth="1"/>
    <col min="15375" max="15375" width="2.85546875" customWidth="1"/>
    <col min="15380" max="15380" width="2.5703125" customWidth="1"/>
    <col min="15616" max="15616" width="2.85546875" customWidth="1"/>
    <col min="15620" max="15620" width="8.5703125" customWidth="1"/>
    <col min="15621" max="15622" width="2.85546875" customWidth="1"/>
    <col min="15623" max="15623" width="2.140625" customWidth="1"/>
    <col min="15629" max="15629" width="2.42578125" customWidth="1"/>
    <col min="15630" max="15630" width="3" customWidth="1"/>
    <col min="15631" max="15631" width="2.85546875" customWidth="1"/>
    <col min="15636" max="15636" width="2.5703125" customWidth="1"/>
    <col min="15872" max="15872" width="2.85546875" customWidth="1"/>
    <col min="15876" max="15876" width="8.5703125" customWidth="1"/>
    <col min="15877" max="15878" width="2.85546875" customWidth="1"/>
    <col min="15879" max="15879" width="2.140625" customWidth="1"/>
    <col min="15885" max="15885" width="2.42578125" customWidth="1"/>
    <col min="15886" max="15886" width="3" customWidth="1"/>
    <col min="15887" max="15887" width="2.85546875" customWidth="1"/>
    <col min="15892" max="15892" width="2.5703125" customWidth="1"/>
    <col min="16128" max="16128" width="2.85546875" customWidth="1"/>
    <col min="16132" max="16132" width="8.5703125" customWidth="1"/>
    <col min="16133" max="16134" width="2.85546875" customWidth="1"/>
    <col min="16135" max="16135" width="2.140625" customWidth="1"/>
    <col min="16141" max="16141" width="2.42578125" customWidth="1"/>
    <col min="16142" max="16142" width="3" customWidth="1"/>
    <col min="16143" max="16143" width="2.85546875" customWidth="1"/>
    <col min="16148" max="16148" width="2.5703125" customWidth="1"/>
  </cols>
  <sheetData>
    <row r="1" spans="1:28" ht="58.5" customHeight="1">
      <c r="A1" s="9"/>
      <c r="B1" s="7"/>
      <c r="C1" s="7"/>
      <c r="D1" s="7"/>
      <c r="E1" s="7"/>
      <c r="F1" s="7"/>
      <c r="G1" s="7"/>
      <c r="H1" s="7"/>
      <c r="I1" s="7"/>
      <c r="J1" s="7"/>
      <c r="K1" s="7"/>
      <c r="L1" s="7"/>
      <c r="M1" s="7"/>
      <c r="N1" s="7"/>
      <c r="O1" s="7"/>
      <c r="P1" s="7"/>
      <c r="Q1" s="7"/>
      <c r="R1" s="7"/>
      <c r="S1" s="7"/>
      <c r="T1" s="7"/>
      <c r="U1" s="7"/>
      <c r="V1" s="7"/>
      <c r="W1" s="7"/>
      <c r="X1" s="7"/>
      <c r="Y1" s="7"/>
      <c r="Z1" s="7"/>
      <c r="AA1" s="7"/>
      <c r="AB1" s="8"/>
    </row>
    <row r="2" spans="1:28" ht="43.5" customHeight="1">
      <c r="A2" s="167" t="e">
        <f>Measurements!#REF!</f>
        <v>#REF!</v>
      </c>
      <c r="B2" s="168"/>
      <c r="C2" s="168"/>
      <c r="D2" s="168"/>
      <c r="E2" s="168"/>
      <c r="F2" s="168"/>
      <c r="G2" s="168"/>
      <c r="H2" s="168"/>
      <c r="I2" s="168"/>
      <c r="J2" s="168"/>
      <c r="K2" s="168"/>
      <c r="L2" s="168"/>
      <c r="M2" s="168"/>
      <c r="N2" s="168"/>
      <c r="O2" s="168"/>
      <c r="P2" s="168"/>
      <c r="Q2" s="168"/>
      <c r="R2" s="168"/>
      <c r="S2" s="168"/>
      <c r="T2" s="168"/>
      <c r="U2" s="168"/>
      <c r="V2" s="168"/>
      <c r="W2" s="168"/>
      <c r="X2" s="168"/>
      <c r="Y2" s="168"/>
      <c r="Z2" s="168"/>
      <c r="AA2" s="168"/>
      <c r="AB2" s="169"/>
    </row>
    <row r="3" spans="1:28" ht="49.5" customHeight="1">
      <c r="A3" s="167" t="str">
        <f>Measurements!A4</f>
        <v>Government Girl's Elementry School 116/JB UC # 184 District Faisalabad</v>
      </c>
      <c r="B3" s="168"/>
      <c r="C3" s="168"/>
      <c r="D3" s="168"/>
      <c r="E3" s="168"/>
      <c r="F3" s="168"/>
      <c r="G3" s="168"/>
      <c r="H3" s="168"/>
      <c r="I3" s="168"/>
      <c r="J3" s="168"/>
      <c r="K3" s="168"/>
      <c r="L3" s="168"/>
      <c r="M3" s="168"/>
      <c r="N3" s="168"/>
      <c r="O3" s="168"/>
      <c r="P3" s="168"/>
      <c r="Q3" s="168"/>
      <c r="R3" s="168"/>
      <c r="S3" s="168"/>
      <c r="T3" s="168"/>
      <c r="U3" s="168"/>
      <c r="V3" s="168"/>
      <c r="W3" s="168"/>
      <c r="X3" s="168"/>
      <c r="Y3" s="168"/>
      <c r="Z3" s="168"/>
      <c r="AA3" s="168"/>
      <c r="AB3" s="169"/>
    </row>
    <row r="4" spans="1:28" ht="90" customHeight="1">
      <c r="A4" s="173" t="str">
        <f>Measurements!A5</f>
        <v xml:space="preserve">Provision of 6 wash basin,6 no of flush tanks, repaire of 3 steel doors (middle), 3 new steel doors (primary section) </v>
      </c>
      <c r="B4" s="174"/>
      <c r="C4" s="174"/>
      <c r="D4" s="174"/>
      <c r="E4" s="174"/>
      <c r="F4" s="174"/>
      <c r="G4" s="174"/>
      <c r="H4" s="174"/>
      <c r="I4" s="174"/>
      <c r="J4" s="174"/>
      <c r="K4" s="174"/>
      <c r="L4" s="174"/>
      <c r="M4" s="174"/>
      <c r="N4" s="174"/>
      <c r="O4" s="174"/>
      <c r="P4" s="174"/>
      <c r="Q4" s="174"/>
      <c r="R4" s="174"/>
      <c r="S4" s="174"/>
      <c r="T4" s="174"/>
      <c r="U4" s="174"/>
      <c r="V4" s="174"/>
      <c r="W4" s="174"/>
      <c r="X4" s="174"/>
      <c r="Y4" s="174"/>
      <c r="Z4" s="174"/>
      <c r="AA4" s="174"/>
      <c r="AB4" s="175"/>
    </row>
    <row r="5" spans="1:28">
      <c r="A5" s="10"/>
      <c r="B5" s="4"/>
      <c r="C5" s="4"/>
      <c r="D5" s="4"/>
      <c r="E5" s="4"/>
      <c r="F5" s="4"/>
      <c r="G5" s="4"/>
      <c r="H5" s="4"/>
      <c r="I5" s="4"/>
      <c r="J5" s="4"/>
      <c r="K5" s="4"/>
      <c r="L5" s="4"/>
      <c r="M5" s="4"/>
      <c r="N5" s="4"/>
      <c r="O5" s="4"/>
      <c r="P5" s="4"/>
      <c r="Q5" s="4"/>
      <c r="R5" s="4"/>
      <c r="S5" s="4"/>
      <c r="T5" s="4"/>
      <c r="U5" s="4"/>
      <c r="V5" s="4"/>
      <c r="W5" s="4"/>
      <c r="X5" s="4"/>
      <c r="Y5" s="4"/>
      <c r="Z5" s="4"/>
      <c r="AA5" s="4"/>
      <c r="AB5" s="12"/>
    </row>
    <row r="6" spans="1:28">
      <c r="A6" s="10"/>
      <c r="B6" s="4"/>
      <c r="C6" s="4"/>
      <c r="D6" s="4"/>
      <c r="E6" s="4"/>
      <c r="F6" s="4"/>
      <c r="G6" s="4"/>
      <c r="H6" s="4"/>
      <c r="I6" s="4"/>
      <c r="J6" s="4"/>
      <c r="K6" s="4"/>
      <c r="L6" s="4"/>
      <c r="M6" s="4"/>
      <c r="N6" s="4"/>
      <c r="O6" s="4"/>
      <c r="P6" s="4"/>
      <c r="Q6" s="4"/>
      <c r="R6" s="74"/>
      <c r="S6" s="74"/>
      <c r="T6" s="74"/>
      <c r="U6" s="74"/>
      <c r="V6" s="74"/>
      <c r="W6" s="74"/>
      <c r="X6" s="74"/>
      <c r="Y6" s="74"/>
      <c r="Z6" s="74"/>
      <c r="AA6" s="74"/>
      <c r="AB6" s="12"/>
    </row>
    <row r="7" spans="1:28">
      <c r="A7" s="10"/>
      <c r="B7" s="4"/>
      <c r="C7" s="21" t="s">
        <v>59</v>
      </c>
      <c r="D7" s="4"/>
      <c r="E7" s="4"/>
      <c r="F7" s="4"/>
      <c r="G7" s="4"/>
      <c r="H7" s="4"/>
      <c r="I7" s="4"/>
      <c r="J7" s="4"/>
      <c r="K7" s="4"/>
      <c r="L7" s="4"/>
      <c r="M7" s="4"/>
      <c r="N7" s="4"/>
      <c r="O7" s="4"/>
      <c r="P7" s="4"/>
      <c r="Q7" s="4"/>
      <c r="R7" s="80" t="s">
        <v>58</v>
      </c>
      <c r="S7" s="74"/>
      <c r="T7" s="74"/>
      <c r="U7" s="74"/>
      <c r="V7" s="74"/>
      <c r="W7" s="74"/>
      <c r="X7" s="74"/>
      <c r="Y7" s="74"/>
      <c r="Z7" s="74"/>
      <c r="AA7" s="74"/>
      <c r="AB7" s="12"/>
    </row>
    <row r="8" spans="1:28">
      <c r="A8" s="10"/>
      <c r="B8" s="4"/>
      <c r="C8" s="4"/>
      <c r="D8" s="4"/>
      <c r="E8" s="4"/>
      <c r="F8" s="4"/>
      <c r="G8" s="4"/>
      <c r="H8" s="4"/>
      <c r="I8" s="4"/>
      <c r="J8" s="4"/>
      <c r="K8" s="4"/>
      <c r="L8" s="4"/>
      <c r="M8" s="4"/>
      <c r="N8" s="4"/>
      <c r="O8" s="4"/>
      <c r="P8" s="4"/>
      <c r="Q8" s="4"/>
      <c r="R8" s="21" t="s">
        <v>42</v>
      </c>
      <c r="S8" s="74"/>
      <c r="T8" s="4"/>
      <c r="U8" s="74"/>
      <c r="V8" s="4"/>
      <c r="W8" s="4"/>
      <c r="X8" s="74"/>
      <c r="Y8" s="74"/>
      <c r="Z8" s="75">
        <v>45</v>
      </c>
      <c r="AA8" s="21" t="s">
        <v>30</v>
      </c>
      <c r="AB8" s="12"/>
    </row>
    <row r="9" spans="1:28">
      <c r="A9" s="10"/>
      <c r="B9" s="4"/>
      <c r="C9" s="4"/>
      <c r="D9" s="4"/>
      <c r="E9" s="4"/>
      <c r="F9" s="4"/>
      <c r="G9" s="4"/>
      <c r="H9" s="4"/>
      <c r="I9" s="4"/>
      <c r="J9" s="4"/>
      <c r="K9" s="4"/>
      <c r="L9" s="4"/>
      <c r="M9" s="4"/>
      <c r="N9" s="4"/>
      <c r="O9" s="4"/>
      <c r="P9" s="4"/>
      <c r="Q9" s="4"/>
      <c r="R9" s="21" t="s">
        <v>43</v>
      </c>
      <c r="S9" s="74"/>
      <c r="T9" s="4"/>
      <c r="U9" s="74"/>
      <c r="V9" s="4"/>
      <c r="W9" s="4"/>
      <c r="X9" s="74"/>
      <c r="Y9" s="74"/>
      <c r="Z9" s="76">
        <v>45</v>
      </c>
      <c r="AA9" s="21" t="s">
        <v>30</v>
      </c>
      <c r="AB9" s="12"/>
    </row>
    <row r="10" spans="1:28">
      <c r="A10" s="10"/>
      <c r="B10" s="4"/>
      <c r="C10" s="4"/>
      <c r="D10" s="4"/>
      <c r="E10" s="4"/>
      <c r="F10" s="4"/>
      <c r="G10" s="4"/>
      <c r="H10" s="4"/>
      <c r="I10" s="4"/>
      <c r="J10" s="4"/>
      <c r="K10" s="4"/>
      <c r="L10" s="4"/>
      <c r="M10" s="4"/>
      <c r="N10" s="4"/>
      <c r="O10" s="4"/>
      <c r="P10" s="4"/>
      <c r="Q10" s="4"/>
      <c r="R10" s="21" t="s">
        <v>45</v>
      </c>
      <c r="S10" s="74"/>
      <c r="T10" s="4"/>
      <c r="U10" s="74"/>
      <c r="V10" s="4"/>
      <c r="W10" s="4"/>
      <c r="X10" s="4"/>
      <c r="Y10" s="74"/>
      <c r="Z10" s="76">
        <v>45</v>
      </c>
      <c r="AA10" s="21" t="s">
        <v>30</v>
      </c>
      <c r="AB10" s="12"/>
    </row>
    <row r="11" spans="1:28">
      <c r="A11" s="10"/>
      <c r="B11" s="4"/>
      <c r="C11" s="4"/>
      <c r="D11" s="4"/>
      <c r="E11" s="4"/>
      <c r="F11" s="4"/>
      <c r="G11" s="4"/>
      <c r="H11" s="4"/>
      <c r="I11" s="4"/>
      <c r="J11" s="4"/>
      <c r="K11" s="4"/>
      <c r="L11" s="4"/>
      <c r="M11" s="4"/>
      <c r="N11" s="4"/>
      <c r="O11" s="4"/>
      <c r="P11" s="4"/>
      <c r="Q11" s="4"/>
      <c r="R11" s="21" t="s">
        <v>46</v>
      </c>
      <c r="S11" s="74"/>
      <c r="T11" s="4"/>
      <c r="U11" s="74"/>
      <c r="V11" s="4"/>
      <c r="W11" s="4"/>
      <c r="X11" s="4"/>
      <c r="Y11" s="74"/>
      <c r="Z11" s="76">
        <v>80</v>
      </c>
      <c r="AA11" s="21" t="s">
        <v>30</v>
      </c>
      <c r="AB11" s="12"/>
    </row>
    <row r="12" spans="1:28">
      <c r="A12" s="10"/>
      <c r="B12" s="4"/>
      <c r="C12" s="4"/>
      <c r="D12" s="4"/>
      <c r="E12" s="4"/>
      <c r="F12" s="4"/>
      <c r="G12" s="4"/>
      <c r="H12" s="4"/>
      <c r="I12" s="4"/>
      <c r="J12" s="4"/>
      <c r="K12" s="4"/>
      <c r="L12" s="4"/>
      <c r="M12" s="4"/>
      <c r="N12" s="4"/>
      <c r="O12" s="4"/>
      <c r="P12" s="4"/>
      <c r="Q12" s="4"/>
      <c r="R12" s="21" t="s">
        <v>47</v>
      </c>
      <c r="S12" s="74"/>
      <c r="T12" s="4"/>
      <c r="U12" s="74"/>
      <c r="V12" s="4"/>
      <c r="W12" s="4"/>
      <c r="X12" s="4"/>
      <c r="Y12" s="74"/>
      <c r="Z12" s="75">
        <v>75</v>
      </c>
      <c r="AA12" s="21" t="s">
        <v>30</v>
      </c>
      <c r="AB12" s="12"/>
    </row>
    <row r="13" spans="1:28">
      <c r="A13" s="10"/>
      <c r="B13" s="4"/>
      <c r="D13" s="20"/>
      <c r="E13" s="20"/>
      <c r="F13" s="4"/>
      <c r="G13" s="4"/>
      <c r="H13" s="4"/>
      <c r="I13" s="4"/>
      <c r="J13" s="4"/>
      <c r="K13" s="4"/>
      <c r="L13" s="4"/>
      <c r="M13" s="4"/>
      <c r="N13" s="4"/>
      <c r="O13" s="4"/>
      <c r="P13" s="4"/>
      <c r="Q13" s="4"/>
      <c r="R13" s="21" t="s">
        <v>44</v>
      </c>
      <c r="S13" s="74"/>
      <c r="T13" s="4"/>
      <c r="U13" s="74"/>
      <c r="V13" s="4"/>
      <c r="W13" s="4"/>
      <c r="X13" s="4"/>
      <c r="Y13" s="74"/>
      <c r="Z13" s="76">
        <f>80+75</f>
        <v>155</v>
      </c>
      <c r="AA13" s="21" t="s">
        <v>30</v>
      </c>
      <c r="AB13" s="12"/>
    </row>
    <row r="14" spans="1:28">
      <c r="A14" s="10"/>
      <c r="B14" s="4"/>
      <c r="C14" s="4"/>
      <c r="D14" s="4"/>
      <c r="E14" s="4"/>
      <c r="F14" s="4"/>
      <c r="G14" s="4"/>
      <c r="H14" s="4"/>
      <c r="I14" s="4"/>
      <c r="J14" s="4"/>
      <c r="K14" s="4"/>
      <c r="L14" s="4"/>
      <c r="M14" s="4"/>
      <c r="N14" s="4"/>
      <c r="O14" s="4"/>
      <c r="P14" s="4"/>
      <c r="Q14" s="4"/>
      <c r="R14" s="74"/>
      <c r="S14" s="74"/>
      <c r="T14" s="74"/>
      <c r="U14" s="74"/>
      <c r="V14" s="74"/>
      <c r="W14" s="74"/>
      <c r="X14" s="74"/>
      <c r="Y14" s="74"/>
      <c r="Z14" s="74"/>
      <c r="AA14" s="74"/>
      <c r="AB14" s="12"/>
    </row>
    <row r="15" spans="1:28">
      <c r="A15" s="10"/>
      <c r="B15" s="4"/>
      <c r="C15" s="4"/>
      <c r="D15" s="4"/>
      <c r="E15" s="4"/>
      <c r="F15" s="4"/>
      <c r="G15" s="4"/>
      <c r="H15" s="4"/>
      <c r="I15" s="4"/>
      <c r="J15" s="4"/>
      <c r="K15" s="4"/>
      <c r="L15" s="4"/>
      <c r="M15" s="4"/>
      <c r="N15" s="4"/>
      <c r="O15" s="4"/>
      <c r="P15" s="4"/>
      <c r="Q15" s="4"/>
      <c r="R15" s="4"/>
      <c r="S15" s="4"/>
      <c r="T15" s="4"/>
      <c r="U15" s="4"/>
      <c r="V15" s="4"/>
      <c r="W15" s="4"/>
      <c r="X15" s="4"/>
      <c r="Y15" s="4"/>
      <c r="Z15" s="4"/>
      <c r="AA15" s="4"/>
      <c r="AB15" s="12"/>
    </row>
    <row r="16" spans="1:28">
      <c r="A16" s="10"/>
      <c r="B16" s="4"/>
      <c r="C16" s="4"/>
      <c r="D16" s="4"/>
      <c r="E16" s="4"/>
      <c r="F16" s="4"/>
      <c r="G16" s="4"/>
      <c r="H16" s="4"/>
      <c r="I16" s="4"/>
      <c r="J16" s="4"/>
      <c r="K16" s="4"/>
      <c r="L16" s="4"/>
      <c r="M16" s="4"/>
      <c r="N16" s="4"/>
      <c r="O16" s="4"/>
      <c r="P16" s="13"/>
      <c r="Q16" s="4"/>
      <c r="R16" s="4"/>
      <c r="S16" s="4"/>
      <c r="T16" s="4"/>
      <c r="U16" s="4"/>
      <c r="V16" s="4"/>
      <c r="W16" s="4"/>
      <c r="X16" s="4"/>
      <c r="Y16" s="4"/>
      <c r="Z16" s="4"/>
      <c r="AA16" s="4"/>
      <c r="AB16" s="12"/>
    </row>
    <row r="17" spans="1:28">
      <c r="A17" s="10"/>
      <c r="B17" s="4"/>
      <c r="C17" s="4"/>
      <c r="D17" s="4"/>
      <c r="E17" s="4"/>
      <c r="F17" s="4"/>
      <c r="G17" s="4"/>
      <c r="H17" s="4"/>
      <c r="I17" s="4"/>
      <c r="J17" s="4"/>
      <c r="K17" s="4"/>
      <c r="L17" s="4"/>
      <c r="M17" s="4"/>
      <c r="N17" s="4"/>
      <c r="O17" s="4"/>
      <c r="P17" s="72" t="s">
        <v>39</v>
      </c>
      <c r="Q17" s="4"/>
      <c r="R17" s="4"/>
      <c r="S17" s="4"/>
      <c r="T17" s="4"/>
      <c r="U17" s="4"/>
      <c r="V17" s="4"/>
      <c r="W17" s="4"/>
      <c r="X17" s="4"/>
      <c r="Y17" s="4"/>
      <c r="Z17" s="4"/>
      <c r="AA17" s="4"/>
      <c r="AB17" s="12"/>
    </row>
    <row r="18" spans="1:28">
      <c r="A18" s="10"/>
      <c r="B18" s="4"/>
      <c r="C18" s="4"/>
      <c r="D18" s="4"/>
      <c r="E18" s="4"/>
      <c r="F18" s="4"/>
      <c r="G18" s="4"/>
      <c r="H18" s="4"/>
      <c r="I18" s="4"/>
      <c r="J18" s="4"/>
      <c r="K18" s="4"/>
      <c r="L18" s="4"/>
      <c r="M18" s="4"/>
      <c r="N18" s="4"/>
      <c r="O18" s="4"/>
      <c r="P18" s="4"/>
      <c r="Q18" s="4"/>
      <c r="R18" s="4"/>
      <c r="S18" s="4"/>
      <c r="T18" s="4"/>
      <c r="U18" s="4"/>
      <c r="V18" s="4"/>
      <c r="W18" s="4"/>
      <c r="X18" s="4"/>
      <c r="Y18" s="4"/>
      <c r="Z18" s="4"/>
      <c r="AA18" s="4"/>
      <c r="AB18" s="12"/>
    </row>
    <row r="19" spans="1:28">
      <c r="A19" s="10"/>
      <c r="B19" s="4"/>
      <c r="C19" s="4"/>
      <c r="D19" s="4"/>
      <c r="E19" s="4"/>
      <c r="F19" s="4"/>
      <c r="G19" s="4"/>
      <c r="H19" s="4"/>
      <c r="I19" s="4"/>
      <c r="J19" s="4"/>
      <c r="K19" s="4"/>
      <c r="L19" s="4"/>
      <c r="M19" s="4"/>
      <c r="N19" s="4"/>
      <c r="O19" s="4"/>
      <c r="P19" s="4"/>
      <c r="Q19" s="4"/>
      <c r="R19" s="4"/>
      <c r="S19" s="4"/>
      <c r="T19" s="4"/>
      <c r="U19" s="4"/>
      <c r="V19" s="4"/>
      <c r="W19" s="4"/>
      <c r="X19" s="4"/>
      <c r="Y19" s="4"/>
      <c r="Z19" s="4"/>
      <c r="AA19" s="4"/>
      <c r="AB19" s="12"/>
    </row>
    <row r="20" spans="1:28">
      <c r="A20" s="10"/>
      <c r="B20" s="4"/>
      <c r="C20" s="4"/>
      <c r="D20" s="4"/>
      <c r="E20" s="4"/>
      <c r="F20" s="4"/>
      <c r="G20" s="4"/>
      <c r="H20" s="4"/>
      <c r="I20" s="4"/>
      <c r="J20" s="4"/>
      <c r="K20" s="4"/>
      <c r="L20" s="4"/>
      <c r="M20" s="4"/>
      <c r="N20" s="4"/>
      <c r="O20" s="4"/>
      <c r="P20" s="27" t="s">
        <v>35</v>
      </c>
      <c r="Q20" s="4"/>
      <c r="R20" s="4"/>
      <c r="S20" s="74"/>
      <c r="T20" s="74"/>
      <c r="U20" s="74"/>
      <c r="V20" s="74"/>
      <c r="W20" s="74"/>
      <c r="X20" s="74"/>
      <c r="Y20" s="74"/>
      <c r="Z20" s="74"/>
      <c r="AA20" s="74"/>
      <c r="AB20" s="12"/>
    </row>
    <row r="21" spans="1:28">
      <c r="A21" s="10"/>
      <c r="B21" s="4"/>
      <c r="C21" s="4"/>
      <c r="D21" s="4"/>
      <c r="E21" s="4"/>
      <c r="F21" s="4"/>
      <c r="G21" s="4"/>
      <c r="H21" s="4"/>
      <c r="I21" s="4"/>
      <c r="J21" s="4"/>
      <c r="K21" s="4"/>
      <c r="L21" s="4"/>
      <c r="M21" s="4"/>
      <c r="N21" s="4"/>
      <c r="O21" s="4"/>
      <c r="P21" s="4"/>
      <c r="Q21" s="4"/>
      <c r="R21" s="4"/>
      <c r="S21" s="74"/>
      <c r="T21" s="74"/>
      <c r="U21" s="74"/>
      <c r="V21" s="74"/>
      <c r="W21" s="74"/>
      <c r="X21" s="74"/>
      <c r="Y21" s="74"/>
      <c r="Z21" s="74"/>
      <c r="AA21" s="74"/>
      <c r="AB21" s="12"/>
    </row>
    <row r="22" spans="1:28">
      <c r="A22" s="10"/>
      <c r="B22" s="4"/>
      <c r="C22" s="4"/>
      <c r="D22" s="4"/>
      <c r="E22" s="4"/>
      <c r="F22" s="4"/>
      <c r="G22" s="4"/>
      <c r="H22" s="4"/>
      <c r="I22" s="4"/>
      <c r="J22" s="4"/>
      <c r="K22" s="4"/>
      <c r="L22" s="4"/>
      <c r="M22" s="4"/>
      <c r="N22" s="4"/>
      <c r="O22" s="4"/>
      <c r="P22" s="13"/>
      <c r="Q22" s="4"/>
      <c r="R22" s="4"/>
      <c r="S22" s="74"/>
      <c r="T22" s="74"/>
      <c r="U22" s="74"/>
      <c r="V22" s="74"/>
      <c r="W22" s="74"/>
      <c r="X22" s="74"/>
      <c r="Y22" s="74"/>
      <c r="Z22" s="74"/>
      <c r="AA22" s="74"/>
      <c r="AB22" s="12"/>
    </row>
    <row r="23" spans="1:28">
      <c r="A23" s="10"/>
      <c r="B23" s="4"/>
      <c r="C23" s="4"/>
      <c r="D23" s="4"/>
      <c r="E23" s="24"/>
      <c r="F23" s="24"/>
      <c r="G23" s="24"/>
      <c r="H23" s="24"/>
      <c r="I23" s="24"/>
      <c r="J23" s="4"/>
      <c r="K23" s="4"/>
      <c r="L23" s="24"/>
      <c r="M23" s="24"/>
      <c r="N23" s="24"/>
      <c r="O23" s="4"/>
      <c r="P23" s="4"/>
      <c r="Q23" s="4"/>
      <c r="R23" s="4"/>
      <c r="S23" s="74"/>
      <c r="T23" s="74"/>
      <c r="U23" s="74"/>
      <c r="V23" s="74"/>
      <c r="W23" s="74"/>
      <c r="X23" s="74"/>
      <c r="Y23" s="74"/>
      <c r="Z23" s="74"/>
      <c r="AA23" s="74"/>
      <c r="AB23" s="12"/>
    </row>
    <row r="24" spans="1:28">
      <c r="A24" s="10"/>
      <c r="B24" s="4"/>
      <c r="C24" s="4"/>
      <c r="D24" s="4"/>
      <c r="E24" s="4"/>
      <c r="F24" s="4"/>
      <c r="G24" s="4"/>
      <c r="H24" s="4"/>
      <c r="I24" s="4"/>
      <c r="J24" s="4"/>
      <c r="K24" s="4"/>
      <c r="L24" s="4"/>
      <c r="M24" s="4"/>
      <c r="N24" s="4"/>
      <c r="O24" s="4"/>
      <c r="P24" s="4"/>
      <c r="Q24" s="4"/>
      <c r="R24" s="4"/>
      <c r="S24" s="74"/>
      <c r="T24" s="74"/>
      <c r="U24" s="74"/>
      <c r="V24" s="74"/>
      <c r="W24" s="74"/>
      <c r="X24" s="74"/>
      <c r="Y24" s="74"/>
      <c r="Z24" s="74"/>
      <c r="AA24" s="74"/>
      <c r="AB24" s="12"/>
    </row>
    <row r="25" spans="1:28" ht="24.75" customHeight="1">
      <c r="A25" s="10"/>
      <c r="B25" s="4"/>
      <c r="C25" s="170" t="s">
        <v>48</v>
      </c>
      <c r="D25" s="170"/>
      <c r="E25" s="170"/>
      <c r="F25" s="170"/>
      <c r="G25" s="170"/>
      <c r="H25" s="170"/>
      <c r="I25" s="4"/>
      <c r="J25" s="4"/>
      <c r="K25" s="4"/>
      <c r="L25" s="4"/>
      <c r="M25" s="4"/>
      <c r="N25" s="4"/>
      <c r="O25" s="4"/>
      <c r="P25" s="4"/>
      <c r="Q25" s="4"/>
      <c r="R25" s="4"/>
      <c r="S25" s="74"/>
      <c r="T25" s="74"/>
      <c r="U25" s="74"/>
      <c r="V25" s="74"/>
      <c r="W25" s="74"/>
      <c r="X25" s="74"/>
      <c r="Y25" s="74"/>
      <c r="Z25" s="74"/>
      <c r="AA25" s="74"/>
      <c r="AB25" s="12"/>
    </row>
    <row r="26" spans="1:28">
      <c r="A26" s="10"/>
      <c r="B26" s="4"/>
      <c r="C26" s="170"/>
      <c r="D26" s="170"/>
      <c r="E26" s="170"/>
      <c r="F26" s="170"/>
      <c r="G26" s="170"/>
      <c r="H26" s="170"/>
      <c r="I26" s="4"/>
      <c r="J26" s="4"/>
      <c r="K26" s="4"/>
      <c r="L26" s="4"/>
      <c r="M26" s="4"/>
      <c r="N26" s="4"/>
      <c r="O26" s="4"/>
      <c r="P26" s="4"/>
      <c r="Q26" s="4"/>
      <c r="R26" s="4"/>
      <c r="S26" s="4"/>
      <c r="T26" s="4"/>
      <c r="U26" s="4"/>
      <c r="V26" s="4"/>
      <c r="W26" s="4"/>
      <c r="X26" s="4"/>
      <c r="Y26" s="4"/>
      <c r="Z26" s="4"/>
      <c r="AA26" s="4"/>
      <c r="AB26" s="12"/>
    </row>
    <row r="27" spans="1:28" ht="18.75">
      <c r="A27" s="10"/>
      <c r="B27" s="4"/>
      <c r="C27" s="4"/>
      <c r="D27" s="4"/>
      <c r="E27" s="4"/>
      <c r="F27" s="4"/>
      <c r="G27" s="4"/>
      <c r="H27" s="4"/>
      <c r="I27" s="4"/>
      <c r="J27" s="4"/>
      <c r="K27" s="4"/>
      <c r="L27" s="4"/>
      <c r="M27" s="25" t="s">
        <v>49</v>
      </c>
      <c r="N27" s="4"/>
      <c r="O27" s="4"/>
      <c r="P27" s="4"/>
      <c r="Q27" s="4"/>
      <c r="R27" s="4"/>
      <c r="S27" s="4"/>
      <c r="T27" s="4"/>
      <c r="U27" s="4"/>
      <c r="V27" s="4"/>
      <c r="W27" s="4"/>
      <c r="X27" s="4"/>
      <c r="Y27" s="4"/>
      <c r="Z27" s="4"/>
      <c r="AA27" s="4"/>
      <c r="AB27" s="12"/>
    </row>
    <row r="28" spans="1:28">
      <c r="A28" s="10"/>
      <c r="B28" s="4"/>
      <c r="C28" s="4"/>
      <c r="D28" s="4"/>
      <c r="E28" s="4"/>
      <c r="F28" s="4"/>
      <c r="G28" s="4"/>
      <c r="H28" s="4"/>
      <c r="I28" s="4"/>
      <c r="J28" s="4"/>
      <c r="K28" s="4"/>
      <c r="L28" s="4"/>
      <c r="M28" s="4"/>
      <c r="N28" s="4"/>
      <c r="O28" s="4"/>
      <c r="P28" s="4"/>
      <c r="Q28" s="4"/>
      <c r="R28" s="4"/>
      <c r="S28" s="4"/>
      <c r="T28" s="4"/>
      <c r="U28" s="4"/>
      <c r="V28" s="4"/>
      <c r="W28" s="4"/>
      <c r="X28" s="4"/>
      <c r="Y28" s="4"/>
      <c r="Z28" s="4"/>
      <c r="AA28" s="4"/>
      <c r="AB28" s="12"/>
    </row>
    <row r="29" spans="1:28" ht="18.75">
      <c r="A29" s="10" t="s">
        <v>60</v>
      </c>
      <c r="B29" s="4"/>
      <c r="C29" s="4"/>
      <c r="D29" s="25" t="s">
        <v>26</v>
      </c>
      <c r="E29" s="4"/>
      <c r="F29" s="4"/>
      <c r="G29" s="4"/>
      <c r="H29" s="4"/>
      <c r="I29" s="4"/>
      <c r="J29" s="4"/>
      <c r="K29" s="4"/>
      <c r="L29" s="4"/>
      <c r="M29" s="4"/>
      <c r="N29" s="4"/>
      <c r="O29" s="4"/>
      <c r="P29" s="4"/>
      <c r="Q29" s="4"/>
      <c r="R29" s="4"/>
      <c r="S29" s="4"/>
      <c r="T29" s="4"/>
      <c r="U29" s="4"/>
      <c r="V29" s="4"/>
      <c r="W29" s="4"/>
      <c r="X29" s="4"/>
      <c r="Y29" s="4"/>
      <c r="Z29" s="4"/>
      <c r="AA29" s="4"/>
      <c r="AB29" s="12"/>
    </row>
    <row r="30" spans="1:28">
      <c r="A30" s="10"/>
      <c r="B30" s="4"/>
      <c r="C30" s="4"/>
      <c r="D30" s="4"/>
      <c r="E30" s="4"/>
      <c r="F30" s="4"/>
      <c r="G30" s="4"/>
      <c r="H30" s="4"/>
      <c r="I30" s="4"/>
      <c r="J30" s="4"/>
      <c r="K30" s="4"/>
      <c r="L30" s="176">
        <v>45</v>
      </c>
      <c r="M30" s="176"/>
      <c r="N30" s="4"/>
      <c r="O30" s="4"/>
      <c r="P30" s="4"/>
      <c r="Q30" s="4"/>
      <c r="R30" s="4"/>
      <c r="S30" s="4"/>
      <c r="T30" s="4"/>
      <c r="U30" s="4"/>
      <c r="V30" s="4"/>
      <c r="W30" s="4"/>
      <c r="X30" s="4"/>
      <c r="Y30" s="4"/>
      <c r="Z30" s="4"/>
      <c r="AA30" s="4"/>
      <c r="AB30" s="12"/>
    </row>
    <row r="31" spans="1:28">
      <c r="A31" s="10"/>
      <c r="B31" s="4"/>
      <c r="C31" s="4"/>
      <c r="D31" s="4"/>
      <c r="E31" s="4"/>
      <c r="F31" s="4"/>
      <c r="G31" s="4"/>
      <c r="H31" s="4"/>
      <c r="I31" s="4"/>
      <c r="J31" s="4"/>
      <c r="K31" s="4"/>
      <c r="L31" s="4"/>
      <c r="M31" s="4"/>
      <c r="N31" s="4"/>
      <c r="O31" s="4"/>
      <c r="P31" s="4"/>
      <c r="Q31" s="4"/>
      <c r="R31" s="4"/>
      <c r="S31" s="4"/>
      <c r="T31" s="4"/>
      <c r="U31" s="4"/>
      <c r="V31" s="4"/>
      <c r="W31" s="4"/>
      <c r="X31" s="4"/>
      <c r="Y31" s="4"/>
      <c r="Z31" s="4"/>
      <c r="AA31" s="4"/>
      <c r="AB31" s="12"/>
    </row>
    <row r="32" spans="1:28" ht="18.75">
      <c r="A32" s="10"/>
      <c r="B32" s="4"/>
      <c r="C32" s="4"/>
      <c r="D32" s="25" t="s">
        <v>31</v>
      </c>
      <c r="E32" s="4"/>
      <c r="F32" s="4"/>
      <c r="G32" s="4"/>
      <c r="H32" s="4"/>
      <c r="I32" s="4"/>
      <c r="J32" s="4"/>
      <c r="K32" s="4"/>
      <c r="L32" s="4"/>
      <c r="M32" s="4"/>
      <c r="N32" s="4"/>
      <c r="O32" s="4"/>
      <c r="P32" s="4"/>
      <c r="Q32" s="4"/>
      <c r="R32" s="4"/>
      <c r="S32" s="4"/>
      <c r="T32" s="4"/>
      <c r="U32" s="4"/>
      <c r="V32" s="4"/>
      <c r="W32" s="4"/>
      <c r="X32" s="4"/>
      <c r="Y32" s="4"/>
      <c r="Z32" s="4"/>
      <c r="AA32" s="4"/>
      <c r="AB32" s="12"/>
    </row>
    <row r="33" spans="1:28">
      <c r="A33" s="10"/>
      <c r="B33" s="4"/>
      <c r="C33" s="4"/>
      <c r="D33" s="4"/>
      <c r="E33" s="4"/>
      <c r="F33" s="4"/>
      <c r="G33" s="4"/>
      <c r="H33" s="4"/>
      <c r="I33" s="4"/>
      <c r="J33" s="4"/>
      <c r="K33" s="4"/>
      <c r="L33" s="4"/>
      <c r="M33" s="4"/>
      <c r="N33" s="4"/>
      <c r="O33" s="4"/>
      <c r="P33" s="4"/>
      <c r="Q33" s="4"/>
      <c r="R33" s="4"/>
      <c r="S33" s="4"/>
      <c r="T33" s="4"/>
      <c r="U33" s="4"/>
      <c r="V33" s="4"/>
      <c r="W33" s="4"/>
      <c r="X33" s="4"/>
      <c r="Y33" s="4"/>
      <c r="Z33" s="4"/>
      <c r="AA33" s="4"/>
      <c r="AB33" s="12"/>
    </row>
    <row r="34" spans="1:28">
      <c r="A34" s="10"/>
      <c r="B34" s="4"/>
      <c r="C34" s="4"/>
      <c r="D34" s="4"/>
      <c r="E34" s="4"/>
      <c r="F34" s="4"/>
      <c r="G34" s="4"/>
      <c r="H34" s="4"/>
      <c r="I34" s="4"/>
      <c r="J34" s="4"/>
      <c r="K34" s="4"/>
      <c r="L34" s="4"/>
      <c r="M34" s="4"/>
      <c r="N34" s="4"/>
      <c r="O34" s="4"/>
      <c r="P34" s="4"/>
      <c r="Q34" s="4"/>
      <c r="R34" s="4"/>
      <c r="S34" s="4"/>
      <c r="T34" s="4"/>
      <c r="U34" s="4"/>
      <c r="V34" s="4"/>
      <c r="W34" s="4"/>
      <c r="X34" s="4"/>
      <c r="Y34" s="4"/>
      <c r="Z34" s="4"/>
      <c r="AA34" s="4"/>
      <c r="AB34" s="12"/>
    </row>
    <row r="35" spans="1:28">
      <c r="A35" s="10"/>
      <c r="B35" s="4"/>
      <c r="C35" s="4"/>
      <c r="D35" s="21" t="s">
        <v>50</v>
      </c>
      <c r="E35" s="4"/>
      <c r="F35" s="4"/>
      <c r="G35" s="4"/>
      <c r="H35" s="4"/>
      <c r="I35" s="4"/>
      <c r="J35" s="4"/>
      <c r="K35" s="4"/>
      <c r="L35" s="4"/>
      <c r="M35" s="4"/>
      <c r="N35" s="4"/>
      <c r="O35" s="4"/>
      <c r="P35" s="4"/>
      <c r="Q35" s="4"/>
      <c r="R35" s="4"/>
      <c r="S35" s="4"/>
      <c r="T35" s="4"/>
      <c r="U35" s="4"/>
      <c r="V35" s="4"/>
      <c r="W35" s="4"/>
      <c r="X35" s="4"/>
      <c r="Y35" s="4"/>
      <c r="Z35" s="4"/>
      <c r="AA35" s="4"/>
      <c r="AB35" s="12"/>
    </row>
    <row r="36" spans="1:28">
      <c r="A36" s="10"/>
      <c r="B36" s="4"/>
      <c r="C36" s="4"/>
      <c r="D36" s="4"/>
      <c r="E36" s="4"/>
      <c r="F36" s="4"/>
      <c r="G36" s="4"/>
      <c r="H36" s="4"/>
      <c r="I36" s="4"/>
      <c r="J36" s="4"/>
      <c r="K36" s="4"/>
      <c r="L36" s="172"/>
      <c r="M36" s="172"/>
      <c r="N36" s="4"/>
      <c r="O36" s="4"/>
      <c r="P36" s="4"/>
      <c r="Q36" s="4"/>
      <c r="R36" s="4"/>
      <c r="S36" s="4"/>
      <c r="T36" s="4"/>
      <c r="U36" s="4"/>
      <c r="V36" s="4"/>
      <c r="W36" s="4"/>
      <c r="X36" s="4"/>
      <c r="Y36" s="4"/>
      <c r="Z36" s="4"/>
      <c r="AA36" s="4"/>
      <c r="AB36" s="12"/>
    </row>
    <row r="37" spans="1:28">
      <c r="A37" s="10"/>
      <c r="B37" s="4"/>
      <c r="C37" s="4"/>
      <c r="D37" s="4"/>
      <c r="E37" s="4"/>
      <c r="F37" s="4"/>
      <c r="G37" s="4"/>
      <c r="H37" s="4"/>
      <c r="I37" s="4"/>
      <c r="J37" s="4"/>
      <c r="K37" s="4"/>
      <c r="L37" s="4"/>
      <c r="M37" s="4"/>
      <c r="N37" s="4"/>
      <c r="O37" s="4"/>
      <c r="P37" s="4"/>
      <c r="Q37" s="4"/>
      <c r="R37" s="4"/>
      <c r="S37" s="4"/>
      <c r="T37" s="4"/>
      <c r="U37" s="4"/>
      <c r="V37" s="4"/>
      <c r="W37" s="4"/>
      <c r="X37" s="4"/>
      <c r="Y37" s="4"/>
      <c r="Z37" s="4"/>
      <c r="AA37" s="4"/>
      <c r="AB37" s="12"/>
    </row>
    <row r="38" spans="1:28">
      <c r="A38" s="10"/>
      <c r="B38" s="4"/>
      <c r="C38" s="4"/>
      <c r="D38" s="4"/>
      <c r="E38" s="4"/>
      <c r="F38" s="4"/>
      <c r="G38" s="4"/>
      <c r="H38" s="4"/>
      <c r="I38" s="4"/>
      <c r="J38" s="4"/>
      <c r="K38" s="4"/>
      <c r="L38" s="4"/>
      <c r="M38" s="4"/>
      <c r="N38" s="4"/>
      <c r="O38" s="4"/>
      <c r="P38" s="4"/>
      <c r="Q38" s="4"/>
      <c r="R38" s="4"/>
      <c r="S38" s="4"/>
      <c r="T38" s="4"/>
      <c r="U38" s="4"/>
      <c r="V38" s="4"/>
      <c r="W38" s="4"/>
      <c r="X38" s="4"/>
      <c r="Y38" s="4"/>
      <c r="Z38" s="4"/>
      <c r="AA38" s="4"/>
      <c r="AB38" s="12"/>
    </row>
    <row r="39" spans="1:28" ht="18.75">
      <c r="A39" s="10"/>
      <c r="B39" s="4"/>
      <c r="C39" s="74"/>
      <c r="D39" s="25" t="s">
        <v>51</v>
      </c>
      <c r="E39" s="74"/>
      <c r="F39" s="74"/>
      <c r="G39" s="74"/>
      <c r="H39" s="74"/>
      <c r="I39" s="4"/>
      <c r="J39" s="4"/>
      <c r="K39" s="4"/>
      <c r="L39" s="4"/>
      <c r="M39" s="25"/>
      <c r="N39" s="4"/>
      <c r="O39" s="4"/>
      <c r="P39" s="4"/>
      <c r="Q39" s="4"/>
      <c r="R39" s="4"/>
      <c r="S39" s="4"/>
      <c r="T39" s="4"/>
      <c r="U39" s="4"/>
      <c r="V39" s="4"/>
      <c r="W39" s="1"/>
      <c r="X39" s="73">
        <v>1.5</v>
      </c>
      <c r="Y39" s="15"/>
      <c r="Z39" s="4"/>
      <c r="AA39" s="4"/>
      <c r="AB39" s="12"/>
    </row>
    <row r="40" spans="1:28">
      <c r="A40" s="10"/>
      <c r="B40" s="4"/>
      <c r="C40" s="74"/>
      <c r="D40" s="74"/>
      <c r="E40" s="74"/>
      <c r="F40" s="74"/>
      <c r="G40" s="74"/>
      <c r="H40" s="74"/>
      <c r="I40" s="4"/>
      <c r="J40" s="4"/>
      <c r="K40" s="4"/>
      <c r="L40" s="4"/>
      <c r="M40" s="4"/>
      <c r="N40" s="4"/>
      <c r="O40" s="4"/>
      <c r="P40" s="4"/>
      <c r="Q40" s="4"/>
      <c r="R40" s="4"/>
      <c r="S40" s="4"/>
      <c r="T40" s="4"/>
      <c r="U40" s="4"/>
      <c r="V40" s="4"/>
      <c r="W40" s="4"/>
      <c r="X40" s="4"/>
      <c r="Y40" s="4"/>
      <c r="Z40" s="4"/>
      <c r="AA40" s="4"/>
      <c r="AB40" s="12"/>
    </row>
    <row r="41" spans="1:28">
      <c r="A41" s="10"/>
      <c r="B41" s="4"/>
      <c r="C41" s="4"/>
      <c r="D41" s="4"/>
      <c r="E41" s="4"/>
      <c r="F41" s="4"/>
      <c r="G41" s="4"/>
      <c r="H41" s="4"/>
      <c r="I41" s="4"/>
      <c r="J41" s="4"/>
      <c r="K41" s="4"/>
      <c r="L41" s="4"/>
      <c r="M41" s="4"/>
      <c r="N41" s="4"/>
      <c r="O41" s="4"/>
      <c r="P41" s="4"/>
      <c r="Q41" s="4"/>
      <c r="R41" s="4"/>
      <c r="S41" s="4"/>
      <c r="T41" s="4"/>
      <c r="U41" s="4"/>
      <c r="V41" s="4"/>
      <c r="W41" s="4"/>
      <c r="X41" s="4"/>
      <c r="Y41" s="4"/>
      <c r="Z41" s="4"/>
      <c r="AA41" s="4"/>
      <c r="AB41" s="12"/>
    </row>
    <row r="42" spans="1:28">
      <c r="A42" s="10"/>
      <c r="B42" s="4"/>
      <c r="C42" s="4"/>
      <c r="D42" s="4"/>
      <c r="E42" s="4"/>
      <c r="F42" s="4"/>
      <c r="G42" s="4"/>
      <c r="H42" s="4"/>
      <c r="I42" s="4"/>
      <c r="J42" s="4"/>
      <c r="K42" s="4"/>
      <c r="L42" s="171">
        <v>80</v>
      </c>
      <c r="M42" s="171"/>
      <c r="N42" s="4"/>
      <c r="O42" s="4"/>
      <c r="P42" s="4"/>
      <c r="Q42" s="4"/>
      <c r="R42" s="4"/>
      <c r="S42" s="4"/>
      <c r="T42" s="4"/>
      <c r="U42" s="171" t="s">
        <v>29</v>
      </c>
      <c r="V42" s="171"/>
      <c r="W42" s="4"/>
      <c r="X42" s="4"/>
      <c r="Y42" s="4"/>
      <c r="Z42" s="4"/>
      <c r="AA42" s="16"/>
      <c r="AB42" s="12"/>
    </row>
    <row r="43" spans="1:28" ht="18.75">
      <c r="A43" s="10"/>
      <c r="B43" s="4"/>
      <c r="C43" s="25"/>
      <c r="D43" s="20"/>
      <c r="E43" s="4"/>
      <c r="F43" s="4"/>
      <c r="G43" s="4"/>
      <c r="H43" s="4"/>
      <c r="I43" s="4"/>
      <c r="J43" s="4"/>
      <c r="K43" s="4"/>
      <c r="L43" s="4"/>
      <c r="M43" s="25"/>
      <c r="N43" s="4"/>
      <c r="O43" s="4"/>
      <c r="P43" s="21" t="s">
        <v>57</v>
      </c>
      <c r="Q43" s="4"/>
      <c r="R43" s="4"/>
      <c r="S43" s="4"/>
      <c r="T43" s="4"/>
      <c r="U43" s="28"/>
      <c r="V43" s="4"/>
      <c r="W43" s="4"/>
      <c r="X43" s="4"/>
      <c r="Y43" s="4"/>
      <c r="Z43" s="4"/>
      <c r="AA43" s="4"/>
      <c r="AB43" s="12"/>
    </row>
    <row r="44" spans="1:28">
      <c r="A44" s="10"/>
      <c r="B44" s="4"/>
      <c r="C44" s="4"/>
      <c r="D44" s="4"/>
      <c r="E44" s="4"/>
      <c r="F44" s="4"/>
      <c r="G44" s="4"/>
      <c r="H44" s="4"/>
      <c r="I44" s="4"/>
      <c r="J44" s="4"/>
      <c r="K44" s="4"/>
      <c r="L44" s="4"/>
      <c r="M44" s="4"/>
      <c r="N44" s="4"/>
      <c r="O44" s="4"/>
      <c r="P44" s="4"/>
      <c r="Q44" s="4"/>
      <c r="R44" s="4"/>
      <c r="S44" s="4"/>
      <c r="T44" s="4"/>
      <c r="U44" s="4"/>
      <c r="V44" s="4"/>
      <c r="W44" s="4"/>
      <c r="X44" s="4"/>
      <c r="Y44" s="4"/>
      <c r="Z44" s="4"/>
      <c r="AA44" s="4"/>
      <c r="AB44" s="12"/>
    </row>
    <row r="45" spans="1:28">
      <c r="A45" s="10"/>
      <c r="B45" s="4"/>
      <c r="C45" s="4"/>
      <c r="D45" s="4"/>
      <c r="E45" s="4"/>
      <c r="F45" s="4"/>
      <c r="G45" s="4"/>
      <c r="H45" s="4"/>
      <c r="I45" s="4"/>
      <c r="J45" s="4"/>
      <c r="K45" s="4"/>
      <c r="L45" s="4"/>
      <c r="M45" s="4"/>
      <c r="N45" s="4"/>
      <c r="O45" s="4"/>
      <c r="P45" s="4"/>
      <c r="Q45" s="4"/>
      <c r="R45" s="4"/>
      <c r="S45" s="4"/>
      <c r="T45" s="4"/>
      <c r="U45" s="4"/>
      <c r="V45" s="4"/>
      <c r="W45" s="4"/>
      <c r="X45" s="4"/>
      <c r="Y45" s="4"/>
      <c r="Z45" s="4"/>
      <c r="AA45" s="4"/>
      <c r="AB45" s="12"/>
    </row>
    <row r="46" spans="1:28" ht="18.75">
      <c r="A46" s="10"/>
      <c r="B46" s="4"/>
      <c r="C46" s="4"/>
      <c r="D46" s="25" t="s">
        <v>52</v>
      </c>
      <c r="E46" s="4"/>
      <c r="F46" s="4"/>
      <c r="G46" s="4"/>
      <c r="H46" s="4"/>
      <c r="I46" s="4"/>
      <c r="J46" s="4"/>
      <c r="K46" s="4"/>
      <c r="L46" s="4"/>
      <c r="M46" s="4"/>
      <c r="N46" s="4"/>
      <c r="O46" s="4"/>
      <c r="P46" s="4"/>
      <c r="Q46" s="4"/>
      <c r="R46" s="4"/>
      <c r="S46" s="4"/>
      <c r="T46" s="4"/>
      <c r="U46" s="4"/>
      <c r="V46" s="4"/>
      <c r="W46" s="4"/>
      <c r="X46" s="4"/>
      <c r="Y46" s="4"/>
      <c r="Z46" s="4"/>
      <c r="AA46" s="73">
        <v>1</v>
      </c>
      <c r="AB46" s="12"/>
    </row>
    <row r="47" spans="1:28">
      <c r="A47" s="10"/>
      <c r="B47" s="4"/>
      <c r="C47" s="4"/>
      <c r="D47" s="4"/>
      <c r="E47" s="4"/>
      <c r="F47" s="4"/>
      <c r="G47" s="4"/>
      <c r="H47" s="4"/>
      <c r="I47" s="4"/>
      <c r="J47" s="4"/>
      <c r="K47" s="4"/>
      <c r="L47" s="77"/>
      <c r="M47" s="77"/>
      <c r="N47" s="4"/>
      <c r="O47" s="4"/>
      <c r="P47" s="4"/>
      <c r="Q47" s="4"/>
      <c r="R47" s="4"/>
      <c r="S47" s="4"/>
      <c r="T47" s="4"/>
      <c r="U47" s="4"/>
      <c r="V47" s="4"/>
      <c r="W47" s="4"/>
      <c r="X47" s="4"/>
      <c r="Y47" s="4"/>
      <c r="Z47" s="4"/>
      <c r="AA47" s="4"/>
      <c r="AB47" s="12"/>
    </row>
    <row r="48" spans="1:28">
      <c r="A48" s="10"/>
      <c r="B48" s="4"/>
      <c r="C48" s="4"/>
      <c r="D48" s="4"/>
      <c r="E48" s="4"/>
      <c r="F48" s="4"/>
      <c r="G48" s="4"/>
      <c r="H48" s="4"/>
      <c r="I48" s="4"/>
      <c r="J48" s="4"/>
      <c r="K48" s="4"/>
      <c r="L48" s="16"/>
      <c r="M48" s="16"/>
      <c r="N48" s="4"/>
      <c r="O48" s="4"/>
      <c r="P48" s="4"/>
      <c r="Q48" s="4"/>
      <c r="R48" s="4"/>
      <c r="S48" s="4"/>
      <c r="T48" s="4"/>
      <c r="U48" s="4"/>
      <c r="V48" s="4"/>
      <c r="W48" s="4"/>
      <c r="X48" s="4"/>
      <c r="Y48" s="4"/>
      <c r="Z48" s="4"/>
      <c r="AA48" s="4"/>
      <c r="AB48" s="12"/>
    </row>
    <row r="49" spans="1:28">
      <c r="A49" s="10"/>
      <c r="B49" s="4"/>
      <c r="C49" s="4"/>
      <c r="D49" s="4"/>
      <c r="E49" s="4"/>
      <c r="F49" s="4"/>
      <c r="G49" s="4"/>
      <c r="H49" s="4"/>
      <c r="I49" s="4"/>
      <c r="J49" s="4"/>
      <c r="K49" s="4"/>
      <c r="L49" s="4"/>
      <c r="M49" s="4"/>
      <c r="N49" s="4"/>
      <c r="O49" s="4"/>
      <c r="P49" s="4"/>
      <c r="Q49" s="4"/>
      <c r="R49" s="4"/>
      <c r="S49" s="4"/>
      <c r="T49" s="4"/>
      <c r="U49" s="4"/>
      <c r="V49" s="4"/>
      <c r="W49" s="4"/>
      <c r="X49" s="4"/>
      <c r="Y49" s="4"/>
      <c r="Z49" s="4"/>
      <c r="AA49" s="13"/>
      <c r="AB49" s="12"/>
    </row>
    <row r="50" spans="1:28">
      <c r="A50" s="10"/>
      <c r="B50" s="4"/>
      <c r="C50" s="4"/>
      <c r="D50" s="4"/>
      <c r="E50" s="4"/>
      <c r="F50" s="4"/>
      <c r="G50" s="4"/>
      <c r="H50" s="4"/>
      <c r="I50" s="4"/>
      <c r="J50" s="4"/>
      <c r="K50" s="4"/>
      <c r="L50" s="4"/>
      <c r="M50" s="4"/>
      <c r="N50" s="4"/>
      <c r="O50" s="4"/>
      <c r="P50" s="4"/>
      <c r="Q50" s="4"/>
      <c r="R50" s="4"/>
      <c r="S50" s="4"/>
      <c r="T50" s="4"/>
      <c r="U50" s="4"/>
      <c r="V50" s="4"/>
      <c r="W50" s="4"/>
      <c r="X50" s="4"/>
      <c r="Y50" s="4"/>
      <c r="Z50" s="4"/>
      <c r="AA50" s="4"/>
      <c r="AB50" s="12"/>
    </row>
    <row r="51" spans="1:28" ht="18.75">
      <c r="A51" s="10"/>
      <c r="B51" s="4"/>
      <c r="C51" s="4"/>
      <c r="D51" s="25" t="s">
        <v>37</v>
      </c>
      <c r="E51" s="4"/>
      <c r="F51" s="4"/>
      <c r="G51" s="4"/>
      <c r="H51" s="4"/>
      <c r="I51" s="4"/>
      <c r="J51" s="4"/>
      <c r="K51" s="4"/>
      <c r="L51" s="4"/>
      <c r="M51" s="4"/>
      <c r="N51" s="4"/>
      <c r="O51" s="4"/>
      <c r="P51" s="4"/>
      <c r="Q51" s="4"/>
      <c r="R51" s="4"/>
      <c r="S51" s="4"/>
      <c r="T51" s="4"/>
      <c r="U51" s="4"/>
      <c r="V51" s="4"/>
      <c r="W51" s="4"/>
      <c r="X51" s="4"/>
      <c r="Y51" s="4"/>
      <c r="Z51" s="4"/>
      <c r="AA51" s="4"/>
      <c r="AB51" s="12"/>
    </row>
    <row r="52" spans="1:28">
      <c r="A52" s="10"/>
      <c r="B52" s="4"/>
      <c r="C52" s="4"/>
      <c r="D52" s="4"/>
      <c r="E52" s="4"/>
      <c r="F52" s="4"/>
      <c r="G52" s="4"/>
      <c r="H52" s="4"/>
      <c r="I52" s="4"/>
      <c r="J52" s="4"/>
      <c r="K52" s="4"/>
      <c r="L52" s="4"/>
      <c r="M52" s="4"/>
      <c r="N52" s="4"/>
      <c r="O52" s="4"/>
      <c r="P52" s="4"/>
      <c r="Q52" s="4"/>
      <c r="R52" s="4"/>
      <c r="S52" s="4"/>
      <c r="T52" s="4"/>
      <c r="U52" s="4"/>
      <c r="V52" s="4"/>
      <c r="W52" s="4"/>
      <c r="X52" s="4"/>
      <c r="Y52" s="4"/>
      <c r="Z52" s="4"/>
      <c r="AA52" s="4"/>
      <c r="AB52" s="12"/>
    </row>
    <row r="53" spans="1:28">
      <c r="A53" s="10"/>
      <c r="B53" s="4"/>
      <c r="C53" s="4"/>
      <c r="D53" s="4"/>
      <c r="E53" s="4"/>
      <c r="F53" s="4"/>
      <c r="G53" s="4"/>
      <c r="H53" s="4"/>
      <c r="I53" s="4"/>
      <c r="J53" s="4"/>
      <c r="K53" s="4"/>
      <c r="L53" s="171" t="s">
        <v>56</v>
      </c>
      <c r="M53" s="171"/>
      <c r="N53" s="4"/>
      <c r="O53" s="4"/>
      <c r="P53" s="4"/>
      <c r="Q53" s="4"/>
      <c r="R53" s="4"/>
      <c r="S53" s="4"/>
      <c r="T53" s="4"/>
      <c r="U53" s="4"/>
      <c r="V53" s="4"/>
      <c r="W53" s="4"/>
      <c r="X53" s="4"/>
      <c r="Y53" s="4"/>
      <c r="Z53" s="4"/>
      <c r="AA53" s="4"/>
      <c r="AB53" s="12"/>
    </row>
    <row r="54" spans="1:28">
      <c r="A54" s="10"/>
      <c r="B54" s="4"/>
      <c r="C54" s="4"/>
      <c r="D54" s="4"/>
      <c r="E54" s="4"/>
      <c r="F54" s="4"/>
      <c r="G54" s="4"/>
      <c r="H54" s="4"/>
      <c r="I54" s="4"/>
      <c r="J54" s="4"/>
      <c r="K54" s="4"/>
      <c r="L54" s="4"/>
      <c r="M54" s="4"/>
      <c r="N54" s="4"/>
      <c r="O54" s="4"/>
      <c r="P54" s="4"/>
      <c r="Q54" s="4"/>
      <c r="R54" s="4"/>
      <c r="S54" s="4"/>
      <c r="T54" s="4"/>
      <c r="U54" s="4"/>
      <c r="V54" s="4"/>
      <c r="W54" s="4"/>
      <c r="X54" s="4"/>
      <c r="Y54" s="4"/>
      <c r="Z54" s="4"/>
      <c r="AA54" s="4"/>
      <c r="AB54" s="12"/>
    </row>
    <row r="55" spans="1:28">
      <c r="A55" s="10"/>
      <c r="B55" s="4"/>
      <c r="C55" s="4"/>
      <c r="D55" s="4"/>
      <c r="E55" s="4"/>
      <c r="F55" s="4"/>
      <c r="G55" s="4"/>
      <c r="H55" s="4"/>
      <c r="I55" s="4"/>
      <c r="J55" s="4"/>
      <c r="K55" s="4"/>
      <c r="L55" s="4"/>
      <c r="M55" s="4"/>
      <c r="N55" s="4"/>
      <c r="O55" s="4"/>
      <c r="P55" s="4"/>
      <c r="Q55" s="4"/>
      <c r="R55" s="4"/>
      <c r="S55" s="4"/>
      <c r="T55" s="4"/>
      <c r="U55" s="4"/>
      <c r="V55" s="4"/>
      <c r="W55" s="4"/>
      <c r="X55" s="4"/>
      <c r="Y55" s="4"/>
      <c r="Z55" s="4"/>
      <c r="AA55" s="4"/>
      <c r="AB55" s="12"/>
    </row>
    <row r="56" spans="1:28">
      <c r="A56" s="10"/>
      <c r="B56" s="4"/>
      <c r="C56" s="4"/>
      <c r="D56" s="4"/>
      <c r="E56" s="4"/>
      <c r="F56" s="4"/>
      <c r="G56" s="4"/>
      <c r="H56" s="4"/>
      <c r="I56" s="4"/>
      <c r="J56" s="4"/>
      <c r="K56" s="4"/>
      <c r="L56" s="4"/>
      <c r="M56" s="4"/>
      <c r="N56" s="4"/>
      <c r="O56" s="4"/>
      <c r="P56" s="4"/>
      <c r="Q56" s="4"/>
      <c r="R56" s="4"/>
      <c r="S56" s="4"/>
      <c r="T56" s="4"/>
      <c r="U56" s="4"/>
      <c r="V56" s="4"/>
      <c r="W56" s="4"/>
      <c r="X56" s="4"/>
      <c r="Y56" s="4"/>
      <c r="Z56" s="4"/>
      <c r="AA56" s="4"/>
      <c r="AB56" s="12"/>
    </row>
    <row r="57" spans="1:28" ht="18.75">
      <c r="A57" s="10"/>
      <c r="B57" s="4"/>
      <c r="C57" s="4"/>
      <c r="D57" s="25" t="s">
        <v>36</v>
      </c>
      <c r="E57" s="4"/>
      <c r="F57" s="4"/>
      <c r="G57" s="4"/>
      <c r="H57" s="4"/>
      <c r="I57" s="4"/>
      <c r="J57" s="4"/>
      <c r="K57" s="4"/>
      <c r="L57" s="4"/>
      <c r="N57" s="4"/>
      <c r="O57" s="4"/>
      <c r="P57" s="4"/>
      <c r="Q57" s="4"/>
      <c r="R57" s="4"/>
      <c r="S57" s="4"/>
      <c r="T57" s="4"/>
      <c r="U57" s="4"/>
      <c r="V57" s="4"/>
      <c r="W57" s="4"/>
      <c r="X57" s="4"/>
      <c r="Y57" s="4"/>
      <c r="Z57" s="4"/>
      <c r="AA57" s="4"/>
      <c r="AB57" s="12"/>
    </row>
    <row r="58" spans="1:28">
      <c r="A58" s="10"/>
      <c r="B58" s="4"/>
      <c r="C58" s="4"/>
      <c r="D58" s="4"/>
      <c r="E58" s="4"/>
      <c r="F58" s="4"/>
      <c r="G58" s="4"/>
      <c r="H58" s="4"/>
      <c r="I58" s="4"/>
      <c r="J58" s="4"/>
      <c r="K58" s="4"/>
      <c r="L58" s="172"/>
      <c r="M58" s="172"/>
      <c r="N58" s="4"/>
      <c r="O58" s="4"/>
      <c r="P58" s="4"/>
      <c r="Q58" s="4"/>
      <c r="R58" s="4"/>
      <c r="S58" s="4"/>
      <c r="T58" s="4"/>
      <c r="U58" s="4"/>
      <c r="V58" s="4"/>
      <c r="W58" s="4"/>
      <c r="X58" s="4"/>
      <c r="Y58" s="4"/>
      <c r="Z58" s="4"/>
      <c r="AA58" s="4"/>
      <c r="AB58" s="12"/>
    </row>
    <row r="59" spans="1:28">
      <c r="A59" s="10"/>
      <c r="B59" s="4"/>
      <c r="C59" s="4"/>
      <c r="D59" s="4"/>
      <c r="E59" s="4"/>
      <c r="F59" s="4"/>
      <c r="G59" s="4"/>
      <c r="H59" s="4"/>
      <c r="I59" s="4"/>
      <c r="J59" s="4"/>
      <c r="K59" s="4"/>
      <c r="L59" s="4"/>
      <c r="M59" s="4"/>
      <c r="N59" s="4"/>
      <c r="O59" s="4"/>
      <c r="P59" s="13"/>
      <c r="Q59" s="4"/>
      <c r="R59" s="4"/>
      <c r="S59" s="4"/>
      <c r="T59" s="4"/>
      <c r="U59" s="4"/>
      <c r="V59" s="4"/>
      <c r="W59" s="4"/>
      <c r="X59" s="4"/>
      <c r="Y59" s="4"/>
      <c r="Z59" s="4"/>
      <c r="AA59" s="4"/>
      <c r="AB59" s="12"/>
    </row>
    <row r="60" spans="1:28">
      <c r="A60" s="10"/>
      <c r="B60" s="4"/>
      <c r="C60" s="4"/>
      <c r="D60" s="4"/>
      <c r="E60" s="4"/>
      <c r="F60" s="4"/>
      <c r="G60" s="4"/>
      <c r="H60" s="4"/>
      <c r="I60" s="4"/>
      <c r="J60" s="4"/>
      <c r="K60" s="4"/>
      <c r="L60" s="4"/>
      <c r="M60" s="4"/>
      <c r="N60" s="4"/>
      <c r="O60" s="4"/>
      <c r="P60" s="4"/>
      <c r="Q60" s="4"/>
      <c r="R60" s="4"/>
      <c r="S60" s="4"/>
      <c r="T60" s="4"/>
      <c r="U60" s="4"/>
      <c r="V60" s="4"/>
      <c r="W60" s="4"/>
      <c r="X60" s="4"/>
      <c r="Y60" s="4"/>
      <c r="Z60" s="4"/>
      <c r="AA60" s="4"/>
      <c r="AB60" s="12"/>
    </row>
    <row r="61" spans="1:28">
      <c r="A61" s="10"/>
      <c r="B61" s="4"/>
      <c r="C61" s="4"/>
      <c r="D61" s="4"/>
      <c r="E61" s="4"/>
      <c r="F61" s="4"/>
      <c r="G61" s="4"/>
      <c r="H61" s="4"/>
      <c r="I61" s="4"/>
      <c r="J61" s="4"/>
      <c r="K61" s="4"/>
      <c r="L61" s="4"/>
      <c r="M61" s="4"/>
      <c r="N61" s="4"/>
      <c r="O61" s="4"/>
      <c r="P61" s="4"/>
      <c r="Q61" s="4"/>
      <c r="R61" s="4"/>
      <c r="S61" s="4"/>
      <c r="T61" s="4"/>
      <c r="U61" s="4"/>
      <c r="V61" s="4"/>
      <c r="W61" s="4"/>
      <c r="X61" s="4"/>
      <c r="Y61" s="4"/>
      <c r="Z61" s="4"/>
      <c r="AA61" s="4"/>
      <c r="AB61" s="12"/>
    </row>
    <row r="62" spans="1:28">
      <c r="A62" s="10"/>
      <c r="B62" s="4"/>
      <c r="C62" s="4"/>
      <c r="D62" s="4"/>
      <c r="E62" s="4"/>
      <c r="F62" s="4"/>
      <c r="G62" s="4"/>
      <c r="H62" s="4"/>
      <c r="I62" s="4"/>
      <c r="J62" s="4"/>
      <c r="K62" s="4"/>
      <c r="L62" s="4"/>
      <c r="M62" s="4"/>
      <c r="N62" s="4"/>
      <c r="O62" s="4"/>
      <c r="P62" s="4"/>
      <c r="Q62" s="4"/>
      <c r="R62" s="4"/>
      <c r="S62" s="4"/>
      <c r="T62" s="4"/>
      <c r="U62" s="4"/>
      <c r="V62" s="4"/>
      <c r="W62" s="4"/>
      <c r="X62" s="4"/>
      <c r="Y62" s="4"/>
      <c r="Z62" s="4"/>
      <c r="AA62" s="4"/>
      <c r="AB62" s="12"/>
    </row>
    <row r="63" spans="1:28">
      <c r="A63" s="10"/>
      <c r="B63" s="4"/>
      <c r="C63" s="4"/>
      <c r="D63" s="4"/>
      <c r="E63" s="4"/>
      <c r="F63" s="4"/>
      <c r="G63" s="4"/>
      <c r="H63" s="4"/>
      <c r="I63" s="4"/>
      <c r="J63" s="4"/>
      <c r="K63" s="4"/>
      <c r="L63" s="4"/>
      <c r="M63" s="4"/>
      <c r="N63" s="4"/>
      <c r="O63" s="4"/>
      <c r="P63" s="4"/>
      <c r="Q63" s="4"/>
      <c r="R63" s="4"/>
      <c r="S63" s="4"/>
      <c r="T63" s="4"/>
      <c r="U63" s="4"/>
      <c r="V63" s="4"/>
      <c r="W63" s="4"/>
      <c r="X63" s="4"/>
      <c r="Y63" s="4"/>
      <c r="Z63" s="4"/>
      <c r="AA63" s="4"/>
      <c r="AB63" s="12"/>
    </row>
  </sheetData>
  <mergeCells count="10">
    <mergeCell ref="A2:AB2"/>
    <mergeCell ref="C25:H26"/>
    <mergeCell ref="L42:M42"/>
    <mergeCell ref="L53:M53"/>
    <mergeCell ref="L58:M58"/>
    <mergeCell ref="A4:AB4"/>
    <mergeCell ref="A3:AB3"/>
    <mergeCell ref="U42:V42"/>
    <mergeCell ref="L30:M30"/>
    <mergeCell ref="L36:M36"/>
  </mergeCells>
  <pageMargins left="0.7" right="0.7" top="0.75" bottom="0.75" header="0.3" footer="0.3"/>
  <pageSetup scale="45"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9"/>
  <sheetViews>
    <sheetView zoomScale="80" zoomScaleNormal="80" workbookViewId="0">
      <selection activeCell="D46" sqref="D46"/>
    </sheetView>
  </sheetViews>
  <sheetFormatPr defaultRowHeight="15"/>
  <cols>
    <col min="2" max="2" width="3.28515625" customWidth="1"/>
    <col min="3" max="5" width="9.140625" customWidth="1"/>
    <col min="16" max="16" width="3.5703125" customWidth="1"/>
  </cols>
  <sheetData>
    <row r="1" spans="1:17" ht="33.75" customHeight="1">
      <c r="A1" s="9"/>
      <c r="B1" s="7"/>
      <c r="C1" s="7"/>
      <c r="D1" s="7"/>
      <c r="E1" s="7"/>
      <c r="F1" s="7"/>
      <c r="G1" s="7"/>
      <c r="H1" s="7"/>
      <c r="I1" s="7"/>
      <c r="J1" s="7"/>
      <c r="K1" s="7"/>
      <c r="L1" s="7"/>
      <c r="M1" s="7"/>
      <c r="N1" s="7"/>
      <c r="O1" s="7"/>
      <c r="P1" s="7"/>
      <c r="Q1" s="8"/>
    </row>
    <row r="2" spans="1:17" ht="33.75" customHeight="1">
      <c r="A2" s="180" t="e">
        <f>Measurements!#REF!</f>
        <v>#REF!</v>
      </c>
      <c r="B2" s="181"/>
      <c r="C2" s="181"/>
      <c r="D2" s="181"/>
      <c r="E2" s="181"/>
      <c r="F2" s="181"/>
      <c r="G2" s="181"/>
      <c r="H2" s="181"/>
      <c r="I2" s="181"/>
      <c r="J2" s="181"/>
      <c r="K2" s="181"/>
      <c r="L2" s="181"/>
      <c r="M2" s="181"/>
      <c r="N2" s="181"/>
      <c r="O2" s="181"/>
      <c r="P2" s="181"/>
      <c r="Q2" s="182"/>
    </row>
    <row r="3" spans="1:17" ht="45" customHeight="1">
      <c r="A3" s="10"/>
      <c r="B3" s="177" t="str">
        <f>Measurements!A4</f>
        <v>Government Girl's Elementry School 116/JB UC # 184 District Faisalabad</v>
      </c>
      <c r="C3" s="178"/>
      <c r="D3" s="178"/>
      <c r="E3" s="178"/>
      <c r="F3" s="178"/>
      <c r="G3" s="178"/>
      <c r="H3" s="178"/>
      <c r="I3" s="178"/>
      <c r="J3" s="178"/>
      <c r="K3" s="178"/>
      <c r="L3" s="178"/>
      <c r="M3" s="178"/>
      <c r="N3" s="178"/>
      <c r="O3" s="178"/>
      <c r="P3" s="178"/>
      <c r="Q3" s="12"/>
    </row>
    <row r="4" spans="1:17">
      <c r="A4" s="10"/>
      <c r="B4" s="102"/>
      <c r="C4" s="18"/>
      <c r="D4" s="18"/>
      <c r="E4" s="18"/>
      <c r="F4" s="18"/>
      <c r="G4" s="18"/>
      <c r="H4" s="18"/>
      <c r="I4" s="18"/>
      <c r="J4" s="18"/>
      <c r="K4" s="18"/>
      <c r="L4" s="18"/>
      <c r="M4" s="18"/>
      <c r="N4" s="18"/>
      <c r="O4" s="18"/>
      <c r="P4" s="59"/>
      <c r="Q4" s="12"/>
    </row>
    <row r="5" spans="1:17">
      <c r="A5" s="10"/>
      <c r="B5" s="19"/>
      <c r="C5" s="97"/>
      <c r="D5" s="4"/>
      <c r="E5" s="4"/>
      <c r="F5" s="4"/>
      <c r="G5" s="4"/>
      <c r="H5" s="4"/>
      <c r="I5" s="4"/>
      <c r="J5" s="4"/>
      <c r="K5" s="4"/>
      <c r="L5" s="4"/>
      <c r="M5" s="4"/>
      <c r="N5" s="4"/>
      <c r="O5" s="4"/>
      <c r="P5" s="19"/>
      <c r="Q5" s="23"/>
    </row>
    <row r="6" spans="1:17">
      <c r="A6" s="10"/>
      <c r="B6" s="19"/>
      <c r="C6" s="1"/>
      <c r="D6" s="4"/>
      <c r="E6" s="4"/>
      <c r="F6" s="4"/>
      <c r="G6" s="4"/>
      <c r="H6" s="60" t="s">
        <v>82</v>
      </c>
      <c r="I6" s="4"/>
      <c r="J6" s="4"/>
      <c r="K6" s="4"/>
      <c r="L6" s="4"/>
      <c r="M6" s="4"/>
      <c r="N6" s="4"/>
      <c r="O6" s="4"/>
      <c r="P6" s="19"/>
      <c r="Q6" s="23"/>
    </row>
    <row r="7" spans="1:17">
      <c r="A7" s="10"/>
      <c r="B7" s="19"/>
      <c r="C7" s="1"/>
      <c r="D7" s="4"/>
      <c r="E7" s="4"/>
      <c r="F7" s="4"/>
      <c r="G7" s="4"/>
      <c r="H7" s="21" t="s">
        <v>83</v>
      </c>
      <c r="I7" s="4"/>
      <c r="J7" s="4"/>
      <c r="K7" s="4"/>
      <c r="L7" s="4"/>
      <c r="M7" s="4"/>
      <c r="N7" s="4"/>
      <c r="O7" s="4"/>
      <c r="P7" s="19"/>
      <c r="Q7" s="23"/>
    </row>
    <row r="8" spans="1:17">
      <c r="A8" s="10"/>
      <c r="B8" s="19"/>
      <c r="C8" s="1"/>
      <c r="D8" s="4"/>
      <c r="E8" s="4"/>
      <c r="F8" s="4"/>
      <c r="G8" s="4"/>
      <c r="H8" s="21" t="s">
        <v>84</v>
      </c>
      <c r="I8" s="4"/>
      <c r="J8" s="4"/>
      <c r="K8" s="4"/>
      <c r="L8" s="4"/>
      <c r="M8" s="4"/>
      <c r="N8" s="4"/>
      <c r="O8" s="4"/>
      <c r="P8" s="19"/>
      <c r="Q8" s="23"/>
    </row>
    <row r="9" spans="1:17">
      <c r="A9" s="10"/>
      <c r="B9" s="19"/>
      <c r="C9" s="1"/>
      <c r="D9" s="4"/>
      <c r="E9" s="4"/>
      <c r="F9" s="4"/>
      <c r="G9" s="4"/>
      <c r="H9" s="21" t="s">
        <v>85</v>
      </c>
      <c r="I9" s="4"/>
      <c r="J9" s="4"/>
      <c r="K9" s="4"/>
      <c r="L9" s="4"/>
      <c r="M9" s="4"/>
      <c r="N9" s="4"/>
      <c r="O9" s="4"/>
      <c r="P9" s="19"/>
      <c r="Q9" s="23"/>
    </row>
    <row r="10" spans="1:17">
      <c r="A10" s="10"/>
      <c r="B10" s="19"/>
      <c r="C10" s="1"/>
      <c r="D10" s="4"/>
      <c r="E10" s="4"/>
      <c r="F10" s="4"/>
      <c r="G10" s="4"/>
      <c r="H10" s="21" t="s">
        <v>86</v>
      </c>
      <c r="I10" s="4"/>
      <c r="J10" s="4"/>
      <c r="K10" s="4"/>
      <c r="L10" s="4"/>
      <c r="M10" s="4"/>
      <c r="N10" s="4"/>
      <c r="O10" s="4"/>
      <c r="P10" s="19"/>
      <c r="Q10" s="23"/>
    </row>
    <row r="11" spans="1:17">
      <c r="A11" s="10"/>
      <c r="B11" s="19"/>
      <c r="C11" s="1"/>
      <c r="D11" s="4"/>
      <c r="E11" s="4"/>
      <c r="F11" s="4"/>
      <c r="G11" s="4"/>
      <c r="H11" s="4"/>
      <c r="I11" s="4"/>
      <c r="J11" s="4"/>
      <c r="K11" s="4"/>
      <c r="L11" s="4"/>
      <c r="M11" s="4"/>
      <c r="N11" s="4"/>
      <c r="O11" s="4"/>
      <c r="P11" s="19"/>
      <c r="Q11" s="23"/>
    </row>
    <row r="12" spans="1:17">
      <c r="A12" s="10"/>
      <c r="B12" s="19"/>
      <c r="C12" s="1"/>
      <c r="D12" s="4"/>
      <c r="E12" s="4"/>
      <c r="F12" s="4"/>
      <c r="G12" s="4"/>
      <c r="H12" s="4"/>
      <c r="I12" s="4"/>
      <c r="J12" s="4"/>
      <c r="K12" s="4"/>
      <c r="L12" s="4"/>
      <c r="M12" s="4"/>
      <c r="N12" s="4"/>
      <c r="O12" s="4"/>
      <c r="P12" s="19"/>
      <c r="Q12" s="23"/>
    </row>
    <row r="13" spans="1:17">
      <c r="A13" s="10"/>
      <c r="B13" s="19"/>
      <c r="C13" s="1"/>
      <c r="D13" s="4"/>
      <c r="E13" s="4"/>
      <c r="F13" s="4"/>
      <c r="G13" s="4"/>
      <c r="H13" s="4"/>
      <c r="I13" s="4"/>
      <c r="J13" s="4"/>
      <c r="K13" s="4"/>
      <c r="L13" s="4"/>
      <c r="M13" s="4"/>
      <c r="N13" s="4"/>
      <c r="O13" s="4"/>
      <c r="P13" s="19"/>
      <c r="Q13" s="23"/>
    </row>
    <row r="14" spans="1:17" ht="18.75" customHeight="1">
      <c r="A14" s="10"/>
      <c r="B14" s="19"/>
      <c r="C14" s="98"/>
      <c r="D14" s="63"/>
      <c r="E14" s="63"/>
      <c r="F14" s="63"/>
      <c r="G14" s="63"/>
      <c r="H14" s="63"/>
      <c r="I14" s="63"/>
      <c r="J14" s="63"/>
      <c r="K14" s="4"/>
      <c r="L14" s="63"/>
      <c r="M14" s="63"/>
      <c r="N14" s="63"/>
      <c r="O14" s="63"/>
      <c r="P14" s="58"/>
      <c r="Q14" s="23"/>
    </row>
    <row r="15" spans="1:17">
      <c r="A15" s="10"/>
      <c r="B15" s="19"/>
      <c r="C15" s="179"/>
      <c r="D15" s="96"/>
      <c r="E15" s="96"/>
      <c r="F15" s="4"/>
      <c r="G15" s="4"/>
      <c r="H15" s="4"/>
      <c r="I15" s="4"/>
      <c r="J15" s="4"/>
      <c r="K15" s="4"/>
      <c r="L15" s="4"/>
      <c r="M15" s="4"/>
      <c r="N15" s="4"/>
      <c r="O15" s="4"/>
      <c r="P15" s="19"/>
      <c r="Q15" s="23"/>
    </row>
    <row r="16" spans="1:17">
      <c r="A16" s="10"/>
      <c r="B16" s="19"/>
      <c r="C16" s="179"/>
      <c r="D16" s="96"/>
      <c r="E16" s="96"/>
      <c r="F16" s="4"/>
      <c r="G16" s="4"/>
      <c r="H16" s="4"/>
      <c r="I16" s="4"/>
      <c r="J16" s="4"/>
      <c r="K16" s="4"/>
      <c r="L16" s="4"/>
      <c r="M16" s="4"/>
      <c r="N16" s="4"/>
      <c r="O16" s="4"/>
      <c r="P16" s="19"/>
      <c r="Q16" s="23"/>
    </row>
    <row r="17" spans="1:17">
      <c r="A17" s="10"/>
      <c r="B17" s="19"/>
      <c r="C17" s="179"/>
      <c r="D17" s="96"/>
      <c r="E17" s="96"/>
      <c r="F17" s="4"/>
      <c r="G17" s="4"/>
      <c r="H17" s="4"/>
      <c r="I17" s="4"/>
      <c r="J17" s="4"/>
      <c r="K17" s="4"/>
      <c r="L17" s="4"/>
      <c r="M17" s="4"/>
      <c r="N17" s="4"/>
      <c r="O17" s="4"/>
      <c r="P17" s="19"/>
      <c r="Q17" s="23"/>
    </row>
    <row r="18" spans="1:17">
      <c r="A18" s="10"/>
      <c r="B18" s="19"/>
      <c r="C18" s="179"/>
      <c r="D18" s="96"/>
      <c r="E18" s="96"/>
      <c r="F18" s="4"/>
      <c r="G18" s="4"/>
      <c r="H18" s="4"/>
      <c r="I18" s="4"/>
      <c r="J18" s="4"/>
      <c r="K18" s="4"/>
      <c r="L18" s="4"/>
      <c r="M18" s="4"/>
      <c r="N18" s="4"/>
      <c r="O18" s="4"/>
      <c r="P18" s="19"/>
      <c r="Q18" s="23"/>
    </row>
    <row r="19" spans="1:17">
      <c r="A19" s="10"/>
      <c r="B19" s="19"/>
      <c r="C19" s="179"/>
      <c r="D19" s="96"/>
      <c r="E19" s="96"/>
      <c r="F19" s="4"/>
      <c r="G19" s="4"/>
      <c r="H19" s="4"/>
      <c r="I19" s="4"/>
      <c r="J19" s="4"/>
      <c r="K19" s="4"/>
      <c r="L19" s="4"/>
      <c r="M19" s="4"/>
      <c r="N19" s="4"/>
      <c r="O19" s="4"/>
      <c r="P19" s="19"/>
      <c r="Q19" s="23"/>
    </row>
    <row r="20" spans="1:17">
      <c r="A20" s="10"/>
      <c r="B20" s="19"/>
      <c r="C20" s="179"/>
      <c r="D20" s="96"/>
      <c r="E20" s="96"/>
      <c r="G20" s="4"/>
      <c r="H20" s="4"/>
      <c r="J20" s="4"/>
      <c r="K20" s="4"/>
      <c r="L20" s="4"/>
      <c r="M20" s="4"/>
      <c r="N20" s="4"/>
      <c r="O20" s="4"/>
      <c r="P20" s="19"/>
      <c r="Q20" s="23"/>
    </row>
    <row r="21" spans="1:17">
      <c r="A21" s="10"/>
      <c r="B21" s="19"/>
      <c r="C21" s="1"/>
      <c r="D21" s="4"/>
      <c r="E21" s="4"/>
      <c r="F21" s="4"/>
      <c r="G21" s="4"/>
      <c r="H21" s="4"/>
      <c r="I21" s="4"/>
      <c r="J21" s="4"/>
      <c r="K21" s="21"/>
      <c r="L21" s="4"/>
      <c r="M21" s="4"/>
      <c r="N21" s="4"/>
      <c r="O21" s="4"/>
      <c r="P21" s="19"/>
      <c r="Q21" s="23"/>
    </row>
    <row r="22" spans="1:17">
      <c r="A22" s="10"/>
      <c r="B22" s="19"/>
      <c r="C22" s="1"/>
      <c r="D22" s="4"/>
      <c r="E22" s="4"/>
      <c r="F22" s="4"/>
      <c r="G22" s="4"/>
      <c r="H22" s="4"/>
      <c r="I22" s="4"/>
      <c r="J22" s="4"/>
      <c r="K22" s="4"/>
      <c r="L22" s="4"/>
      <c r="M22" s="4"/>
      <c r="N22" s="4"/>
      <c r="O22" s="4"/>
      <c r="P22" s="58"/>
      <c r="Q22" s="12"/>
    </row>
    <row r="23" spans="1:17">
      <c r="A23" s="10"/>
      <c r="B23" s="19"/>
      <c r="C23" s="1"/>
      <c r="D23" s="4"/>
      <c r="E23" s="4"/>
      <c r="G23" s="4"/>
      <c r="H23" s="4"/>
      <c r="I23" s="4"/>
      <c r="J23" s="4"/>
      <c r="K23" s="4"/>
      <c r="L23" s="4"/>
      <c r="M23" s="4"/>
      <c r="N23" s="4"/>
      <c r="O23" s="4"/>
      <c r="P23" s="58"/>
      <c r="Q23" s="12"/>
    </row>
    <row r="24" spans="1:17">
      <c r="A24" s="10"/>
      <c r="B24" s="19"/>
      <c r="C24" s="1"/>
      <c r="D24" s="4"/>
      <c r="E24" s="4"/>
      <c r="G24" s="4"/>
      <c r="H24" s="4"/>
      <c r="I24" s="4"/>
      <c r="J24" s="4"/>
      <c r="K24" s="4"/>
      <c r="L24" s="4"/>
      <c r="M24" s="4"/>
      <c r="N24" s="4"/>
      <c r="O24" s="4"/>
      <c r="P24" s="58"/>
      <c r="Q24" s="12"/>
    </row>
    <row r="25" spans="1:17">
      <c r="A25" s="10"/>
      <c r="B25" s="19"/>
      <c r="C25" s="1"/>
      <c r="D25" s="4"/>
      <c r="E25" s="4"/>
      <c r="G25" s="4"/>
      <c r="H25" s="4"/>
      <c r="I25" s="4"/>
      <c r="J25" s="4"/>
      <c r="L25" s="4"/>
      <c r="N25" s="4"/>
      <c r="O25" s="4"/>
      <c r="P25" s="58"/>
      <c r="Q25" s="12"/>
    </row>
    <row r="26" spans="1:17">
      <c r="A26" s="10"/>
      <c r="B26" s="19"/>
      <c r="C26" s="1"/>
      <c r="D26" s="4"/>
      <c r="E26" s="4"/>
      <c r="G26" s="4"/>
      <c r="H26" s="4"/>
      <c r="I26" s="4"/>
      <c r="J26" s="4"/>
      <c r="K26" s="4"/>
      <c r="L26" s="4"/>
      <c r="M26" s="4"/>
      <c r="N26" s="4"/>
      <c r="O26" s="4"/>
      <c r="P26" s="58"/>
      <c r="Q26" s="12"/>
    </row>
    <row r="27" spans="1:17">
      <c r="A27" s="10"/>
      <c r="B27" s="19"/>
      <c r="C27" s="1"/>
      <c r="D27" s="4"/>
      <c r="E27" s="4"/>
      <c r="G27" s="4"/>
      <c r="H27" s="4"/>
      <c r="I27" s="4"/>
      <c r="J27" s="4"/>
      <c r="K27" s="4"/>
      <c r="L27" s="4"/>
      <c r="M27" s="4"/>
      <c r="N27" s="4"/>
      <c r="O27" s="4"/>
      <c r="P27" s="58"/>
      <c r="Q27" s="12"/>
    </row>
    <row r="28" spans="1:17">
      <c r="A28" s="10"/>
      <c r="B28" s="19"/>
      <c r="C28" s="1"/>
      <c r="D28" s="4"/>
      <c r="E28" s="4"/>
      <c r="F28" s="4"/>
      <c r="G28" s="4"/>
      <c r="H28" s="4"/>
      <c r="I28" s="4"/>
      <c r="J28" s="4"/>
      <c r="K28" s="4"/>
      <c r="L28" s="4"/>
      <c r="M28" s="4"/>
      <c r="N28" s="4"/>
      <c r="O28" s="4"/>
      <c r="P28" s="58"/>
      <c r="Q28" s="12"/>
    </row>
    <row r="29" spans="1:17" ht="15" customHeight="1">
      <c r="A29" s="10"/>
      <c r="B29" s="19"/>
      <c r="C29" s="1"/>
      <c r="D29" s="4"/>
      <c r="E29" s="4"/>
      <c r="F29" s="4"/>
      <c r="G29" s="68"/>
      <c r="H29" s="68"/>
      <c r="I29" s="4"/>
      <c r="J29" s="4"/>
      <c r="K29" s="4"/>
      <c r="L29" s="4"/>
      <c r="M29" s="4"/>
      <c r="N29" s="4"/>
      <c r="O29" s="4"/>
      <c r="P29" s="58"/>
      <c r="Q29" s="12"/>
    </row>
    <row r="30" spans="1:17" ht="15" customHeight="1">
      <c r="A30" s="10"/>
      <c r="B30" s="19"/>
      <c r="C30" s="14"/>
      <c r="D30" s="13"/>
      <c r="E30" s="13"/>
      <c r="F30" s="13"/>
      <c r="G30" s="119"/>
      <c r="H30" s="119"/>
      <c r="I30" s="120"/>
      <c r="J30" s="121"/>
      <c r="K30" s="13"/>
      <c r="L30" s="13"/>
      <c r="M30" s="13"/>
      <c r="N30" s="13"/>
      <c r="O30" s="122"/>
      <c r="P30" s="58"/>
      <c r="Q30" s="12"/>
    </row>
    <row r="31" spans="1:17">
      <c r="A31" s="10"/>
      <c r="B31" s="101"/>
      <c r="C31" s="18"/>
      <c r="D31" s="18"/>
      <c r="E31" s="18"/>
      <c r="F31" s="18"/>
      <c r="G31" s="18"/>
      <c r="H31" s="18"/>
      <c r="I31" s="18"/>
      <c r="J31" s="18"/>
      <c r="K31" s="18"/>
      <c r="L31" s="18"/>
      <c r="M31" s="18"/>
      <c r="N31" s="18"/>
      <c r="O31" s="18"/>
      <c r="P31" s="17"/>
      <c r="Q31" s="23"/>
    </row>
    <row r="32" spans="1:17">
      <c r="A32" s="10"/>
      <c r="B32" s="123"/>
      <c r="C32" s="4"/>
      <c r="D32" s="4"/>
      <c r="E32" s="4"/>
      <c r="F32" s="4"/>
      <c r="G32" s="4"/>
      <c r="H32" s="4"/>
      <c r="I32" s="4"/>
      <c r="K32" s="4"/>
      <c r="L32" s="4"/>
      <c r="M32" s="4"/>
      <c r="N32" s="4"/>
      <c r="O32" s="4"/>
      <c r="P32" s="4"/>
      <c r="Q32" s="12"/>
    </row>
    <row r="33" spans="1:17">
      <c r="A33" s="10"/>
      <c r="B33" s="19"/>
      <c r="C33" s="18"/>
      <c r="D33" s="18"/>
      <c r="E33" s="18"/>
      <c r="F33" s="18"/>
      <c r="G33" s="18"/>
      <c r="H33" s="18"/>
      <c r="I33" s="18"/>
      <c r="J33" s="18"/>
      <c r="K33" s="18"/>
      <c r="L33" s="18"/>
      <c r="M33" s="18"/>
      <c r="N33" s="18"/>
      <c r="O33" s="18"/>
      <c r="P33" s="59"/>
      <c r="Q33" s="12"/>
    </row>
    <row r="34" spans="1:17">
      <c r="A34" s="10"/>
      <c r="B34" s="19"/>
      <c r="C34" s="1"/>
      <c r="D34" s="4"/>
      <c r="E34" s="4"/>
      <c r="F34" s="4"/>
      <c r="G34" s="4"/>
      <c r="H34" s="4"/>
      <c r="I34" s="4"/>
      <c r="J34" s="4"/>
      <c r="K34" s="4"/>
      <c r="L34" s="4"/>
      <c r="M34" s="21"/>
      <c r="N34" s="4"/>
      <c r="O34" s="4"/>
      <c r="P34" s="58"/>
      <c r="Q34" s="12"/>
    </row>
    <row r="35" spans="1:17">
      <c r="A35" s="10"/>
      <c r="B35" s="19"/>
      <c r="C35" s="1"/>
      <c r="D35" s="4"/>
      <c r="E35" s="4"/>
      <c r="F35" s="4"/>
      <c r="G35" s="4"/>
      <c r="H35" s="4"/>
      <c r="I35" s="4"/>
      <c r="J35" s="4"/>
      <c r="K35" s="4"/>
      <c r="L35" s="4"/>
      <c r="M35" s="4"/>
      <c r="N35" s="4"/>
      <c r="O35" s="21"/>
      <c r="P35" s="58"/>
      <c r="Q35" s="12"/>
    </row>
    <row r="36" spans="1:17">
      <c r="A36" s="10"/>
      <c r="B36" s="19"/>
      <c r="C36" s="99"/>
      <c r="D36" s="21"/>
      <c r="E36" s="21"/>
      <c r="F36" s="4"/>
      <c r="G36" s="4"/>
      <c r="H36" s="4"/>
      <c r="I36" s="4"/>
      <c r="J36" s="4"/>
      <c r="K36" s="4"/>
      <c r="L36" s="4"/>
      <c r="N36" s="4"/>
      <c r="O36" s="4"/>
      <c r="P36" s="58"/>
      <c r="Q36" s="12"/>
    </row>
    <row r="37" spans="1:17">
      <c r="A37" s="10"/>
      <c r="B37" s="19"/>
      <c r="C37" s="1"/>
      <c r="D37" s="4"/>
      <c r="E37" s="4"/>
      <c r="F37" s="21"/>
      <c r="G37" s="28"/>
      <c r="H37" s="4"/>
      <c r="I37" s="4"/>
      <c r="J37" s="4"/>
      <c r="L37" s="4"/>
      <c r="M37" s="4"/>
      <c r="N37" s="4"/>
      <c r="O37" s="4"/>
      <c r="P37" s="58"/>
      <c r="Q37" s="12"/>
    </row>
    <row r="38" spans="1:17">
      <c r="A38" s="10"/>
      <c r="B38" s="19"/>
      <c r="C38" s="100"/>
      <c r="D38" s="60" t="s">
        <v>87</v>
      </c>
      <c r="E38" s="28"/>
      <c r="F38" s="4"/>
      <c r="G38" s="4"/>
      <c r="H38" s="4"/>
      <c r="I38" s="4"/>
      <c r="J38" s="4"/>
      <c r="K38" s="4"/>
      <c r="L38" s="4"/>
      <c r="M38" s="4"/>
      <c r="N38" s="4"/>
      <c r="P38" s="58"/>
      <c r="Q38" s="12"/>
    </row>
    <row r="39" spans="1:17">
      <c r="A39" s="10"/>
      <c r="B39" s="19"/>
      <c r="C39" s="1"/>
      <c r="D39" s="21" t="s">
        <v>83</v>
      </c>
      <c r="E39" s="4"/>
      <c r="F39" s="4"/>
      <c r="G39" s="4"/>
      <c r="H39" s="4"/>
      <c r="I39" s="4"/>
      <c r="J39" s="4"/>
      <c r="K39" s="4"/>
      <c r="L39" s="4"/>
      <c r="M39" s="4"/>
      <c r="N39" s="4"/>
      <c r="O39" s="4"/>
      <c r="P39" s="58"/>
      <c r="Q39" s="12"/>
    </row>
    <row r="40" spans="1:17">
      <c r="A40" s="10"/>
      <c r="B40" s="19"/>
      <c r="C40" s="1"/>
      <c r="D40" s="21" t="s">
        <v>84</v>
      </c>
      <c r="E40" s="4"/>
      <c r="F40" s="4"/>
      <c r="G40" s="4"/>
      <c r="H40" s="4"/>
      <c r="I40" s="4"/>
      <c r="J40" s="4"/>
      <c r="K40" s="4"/>
      <c r="L40" s="4"/>
      <c r="M40" s="4"/>
      <c r="N40" s="4"/>
      <c r="O40" s="4"/>
      <c r="P40" s="58"/>
      <c r="Q40" s="12"/>
    </row>
    <row r="41" spans="1:17">
      <c r="A41" s="10"/>
      <c r="B41" s="19"/>
      <c r="C41" s="1"/>
      <c r="D41" s="21" t="s">
        <v>88</v>
      </c>
      <c r="E41" s="4"/>
      <c r="F41" s="4"/>
      <c r="G41" s="4"/>
      <c r="H41" s="4"/>
      <c r="I41" s="4"/>
      <c r="J41" s="4"/>
      <c r="K41" s="4"/>
      <c r="L41" s="4"/>
      <c r="M41" s="4"/>
      <c r="O41" s="4"/>
      <c r="P41" s="58"/>
      <c r="Q41" s="12"/>
    </row>
    <row r="42" spans="1:17">
      <c r="A42" s="10"/>
      <c r="B42" s="19"/>
      <c r="C42" s="1"/>
      <c r="D42" s="21" t="s">
        <v>86</v>
      </c>
      <c r="E42" s="4"/>
      <c r="F42" s="4"/>
      <c r="G42" s="4"/>
      <c r="H42" s="4"/>
      <c r="I42" s="4"/>
      <c r="J42" s="4"/>
      <c r="K42" s="4"/>
      <c r="L42" s="4"/>
      <c r="M42" s="4"/>
      <c r="N42" s="4"/>
      <c r="O42" s="4"/>
      <c r="P42" s="58"/>
      <c r="Q42" s="12"/>
    </row>
    <row r="43" spans="1:17">
      <c r="A43" s="10"/>
      <c r="B43" s="19"/>
      <c r="C43" s="1"/>
      <c r="D43" s="4"/>
      <c r="E43" s="4"/>
      <c r="F43" s="4"/>
      <c r="G43" s="4"/>
      <c r="H43" s="4"/>
      <c r="I43" s="4"/>
      <c r="J43" s="4"/>
      <c r="K43" s="4"/>
      <c r="L43" s="4"/>
      <c r="M43" s="4"/>
      <c r="N43" s="4"/>
      <c r="O43" s="4"/>
      <c r="P43" s="58"/>
      <c r="Q43" s="12"/>
    </row>
    <row r="44" spans="1:17" ht="15" customHeight="1">
      <c r="A44" s="10"/>
      <c r="B44" s="19"/>
      <c r="C44" s="1"/>
      <c r="D44" s="4"/>
      <c r="E44" s="4"/>
      <c r="F44" s="4"/>
      <c r="G44" s="4"/>
      <c r="H44" s="4"/>
      <c r="I44" s="4"/>
      <c r="J44" s="4"/>
      <c r="K44" s="4"/>
      <c r="L44" s="4"/>
      <c r="M44" s="4"/>
      <c r="N44" s="4"/>
      <c r="O44" s="71"/>
      <c r="P44" s="58"/>
      <c r="Q44" s="12"/>
    </row>
    <row r="45" spans="1:17">
      <c r="A45" s="10"/>
      <c r="B45" s="19"/>
      <c r="C45" s="1"/>
      <c r="D45" s="4"/>
      <c r="E45" s="4"/>
      <c r="F45" s="4"/>
      <c r="G45" s="4"/>
      <c r="H45" s="4"/>
      <c r="I45" s="4"/>
      <c r="J45" s="4"/>
      <c r="K45" s="70"/>
      <c r="L45" s="70"/>
      <c r="M45" s="70"/>
      <c r="N45" s="70"/>
      <c r="O45" s="71"/>
      <c r="P45" s="58"/>
      <c r="Q45" s="12"/>
    </row>
    <row r="46" spans="1:17">
      <c r="A46" s="10"/>
      <c r="B46" s="19"/>
      <c r="C46" s="1"/>
      <c r="D46" s="4"/>
      <c r="E46" s="4"/>
      <c r="F46" s="4"/>
      <c r="G46" s="4"/>
      <c r="H46" s="4"/>
      <c r="I46" s="4"/>
      <c r="J46" s="4"/>
      <c r="K46" s="171"/>
      <c r="L46" s="171"/>
      <c r="M46" s="4"/>
      <c r="N46" s="4"/>
      <c r="O46" s="4"/>
      <c r="P46" s="58"/>
      <c r="Q46" s="12"/>
    </row>
    <row r="47" spans="1:17">
      <c r="A47" s="10"/>
      <c r="B47" s="19"/>
      <c r="C47" s="1"/>
      <c r="D47" s="4"/>
      <c r="E47" s="4"/>
      <c r="F47" s="4"/>
      <c r="G47" s="4"/>
      <c r="H47" s="4"/>
      <c r="I47" s="4"/>
      <c r="J47" s="4"/>
      <c r="K47" s="4"/>
      <c r="L47" s="4"/>
      <c r="M47" s="4"/>
      <c r="N47" s="4"/>
      <c r="O47" s="4"/>
      <c r="P47" s="58"/>
      <c r="Q47" s="12"/>
    </row>
    <row r="48" spans="1:17">
      <c r="A48" s="10"/>
      <c r="B48" s="19"/>
      <c r="C48" s="1"/>
      <c r="D48" s="4"/>
      <c r="E48" s="4"/>
      <c r="F48" s="4"/>
      <c r="G48" s="4"/>
      <c r="H48" s="4"/>
      <c r="I48" s="4"/>
      <c r="J48" s="4"/>
      <c r="K48" s="4"/>
      <c r="L48" s="4"/>
      <c r="M48" s="4"/>
      <c r="N48" s="4"/>
      <c r="O48" s="4"/>
      <c r="P48" s="58"/>
      <c r="Q48" s="12"/>
    </row>
    <row r="49" spans="1:17">
      <c r="A49" s="10"/>
      <c r="B49" s="19"/>
      <c r="C49" s="1"/>
      <c r="D49" s="4"/>
      <c r="E49" s="4"/>
      <c r="F49" s="4"/>
      <c r="G49" s="4"/>
      <c r="H49" s="4"/>
      <c r="I49" s="4"/>
      <c r="J49" s="4"/>
      <c r="K49" s="4"/>
      <c r="L49" s="4"/>
      <c r="M49" s="4"/>
      <c r="N49" s="4"/>
      <c r="O49" s="4"/>
      <c r="P49" s="58"/>
      <c r="Q49" s="12"/>
    </row>
    <row r="50" spans="1:17">
      <c r="A50" s="10"/>
      <c r="B50" s="19"/>
      <c r="C50" s="1"/>
      <c r="D50" s="4"/>
      <c r="E50" s="4"/>
      <c r="F50" s="4"/>
      <c r="G50" s="4"/>
      <c r="H50" s="4"/>
      <c r="I50" s="4"/>
      <c r="J50" s="4"/>
      <c r="K50" s="4"/>
      <c r="L50" s="4"/>
      <c r="M50" s="4"/>
      <c r="N50" s="4"/>
      <c r="O50" s="4"/>
      <c r="P50" s="58"/>
      <c r="Q50" s="12"/>
    </row>
    <row r="51" spans="1:17">
      <c r="A51" s="10"/>
      <c r="B51" s="19"/>
      <c r="C51" s="1"/>
      <c r="D51" s="4"/>
      <c r="E51" s="4"/>
      <c r="F51" s="4"/>
      <c r="G51" s="4"/>
      <c r="H51" s="4"/>
      <c r="I51" s="4"/>
      <c r="J51" s="4"/>
      <c r="K51" s="4"/>
      <c r="L51" s="4"/>
      <c r="M51" s="4"/>
      <c r="N51" s="4"/>
      <c r="O51" s="4"/>
      <c r="P51" s="58"/>
      <c r="Q51" s="12"/>
    </row>
    <row r="52" spans="1:17">
      <c r="A52" s="10"/>
      <c r="B52" s="19"/>
      <c r="C52" s="1"/>
      <c r="D52" s="4"/>
      <c r="E52" s="4"/>
      <c r="F52" s="4"/>
      <c r="G52" s="4"/>
      <c r="H52" s="4"/>
      <c r="I52" s="4"/>
      <c r="J52" s="4"/>
      <c r="K52" s="4"/>
      <c r="L52" s="4"/>
      <c r="M52" s="4"/>
      <c r="N52" s="4"/>
      <c r="O52" s="4"/>
      <c r="P52" s="58"/>
      <c r="Q52" s="12"/>
    </row>
    <row r="53" spans="1:17">
      <c r="A53" s="10"/>
      <c r="B53" s="19"/>
      <c r="C53" s="1"/>
      <c r="D53" s="4"/>
      <c r="E53" s="4"/>
      <c r="F53" s="4"/>
      <c r="G53" s="4"/>
      <c r="H53" s="4"/>
      <c r="I53" s="4"/>
      <c r="J53" s="4"/>
      <c r="K53" s="4"/>
      <c r="L53" s="4"/>
      <c r="M53" s="4"/>
      <c r="N53" s="4"/>
      <c r="O53" s="4"/>
      <c r="P53" s="58"/>
      <c r="Q53" s="12"/>
    </row>
    <row r="54" spans="1:17">
      <c r="A54" s="10"/>
      <c r="B54" s="19"/>
      <c r="C54" s="1"/>
      <c r="D54" s="4"/>
      <c r="E54" s="4"/>
      <c r="F54" s="4"/>
      <c r="G54" s="4"/>
      <c r="H54" s="4"/>
      <c r="I54" s="4"/>
      <c r="J54" s="4"/>
      <c r="K54" s="4"/>
      <c r="L54" s="4"/>
      <c r="M54" s="4"/>
      <c r="N54" s="4"/>
      <c r="O54" s="4"/>
      <c r="P54" s="58"/>
      <c r="Q54" s="12"/>
    </row>
    <row r="55" spans="1:17">
      <c r="A55" s="10"/>
      <c r="B55" s="19"/>
      <c r="C55" s="1"/>
      <c r="D55" s="4"/>
      <c r="E55" s="4"/>
      <c r="F55" s="4"/>
      <c r="G55" s="4"/>
      <c r="H55" s="4"/>
      <c r="I55" s="4"/>
      <c r="J55" s="4"/>
      <c r="K55" s="4"/>
      <c r="L55" s="4"/>
      <c r="M55" s="4"/>
      <c r="N55" s="4"/>
      <c r="O55" s="4"/>
      <c r="P55" s="58"/>
      <c r="Q55" s="12"/>
    </row>
    <row r="56" spans="1:17">
      <c r="A56" s="10"/>
      <c r="B56" s="19"/>
      <c r="C56" s="14"/>
      <c r="D56" s="13"/>
      <c r="E56" s="13"/>
      <c r="F56" s="4"/>
      <c r="G56" s="13"/>
      <c r="H56" s="13"/>
      <c r="I56" s="4"/>
      <c r="J56" s="4"/>
      <c r="K56" s="4"/>
      <c r="L56" s="4"/>
      <c r="M56" s="4"/>
      <c r="N56" s="4"/>
      <c r="O56" s="4"/>
      <c r="P56" s="58"/>
      <c r="Q56" s="12"/>
    </row>
    <row r="57" spans="1:17">
      <c r="A57" s="10"/>
      <c r="B57" s="101"/>
      <c r="C57" s="17"/>
      <c r="D57" s="18"/>
      <c r="E57" s="18"/>
      <c r="F57" s="18"/>
      <c r="G57" s="18"/>
      <c r="H57" s="17"/>
      <c r="I57" s="18"/>
      <c r="J57" s="18"/>
      <c r="K57" s="18"/>
      <c r="L57" s="18"/>
      <c r="M57" s="18"/>
      <c r="N57" s="1"/>
      <c r="O57" s="18"/>
      <c r="P57" s="69"/>
      <c r="Q57" s="12"/>
    </row>
    <row r="58" spans="1:17">
      <c r="A58" s="10"/>
      <c r="B58" s="4"/>
      <c r="C58" s="4"/>
      <c r="D58" s="4"/>
      <c r="E58" s="4"/>
      <c r="F58" s="4"/>
      <c r="G58" s="4"/>
      <c r="H58" s="4"/>
      <c r="I58" s="4"/>
      <c r="J58" s="4"/>
      <c r="K58" s="4"/>
      <c r="L58" s="4"/>
      <c r="M58" s="4"/>
      <c r="N58" s="4"/>
      <c r="O58" s="4"/>
      <c r="P58" s="4"/>
      <c r="Q58" s="12"/>
    </row>
    <row r="59" spans="1:17" ht="15.75" thickBot="1">
      <c r="A59" s="22"/>
      <c r="B59" s="5"/>
      <c r="C59" s="5"/>
      <c r="D59" s="5"/>
      <c r="E59" s="5"/>
      <c r="F59" s="5"/>
      <c r="G59" s="5"/>
      <c r="H59" s="5"/>
      <c r="I59" s="5"/>
      <c r="J59" s="5"/>
      <c r="K59" s="5"/>
      <c r="L59" s="5"/>
      <c r="M59" s="5"/>
      <c r="N59" s="5"/>
      <c r="O59" s="5"/>
      <c r="P59" s="5"/>
      <c r="Q59" s="6"/>
    </row>
  </sheetData>
  <mergeCells count="4">
    <mergeCell ref="B3:P3"/>
    <mergeCell ref="C15:C20"/>
    <mergeCell ref="K46:L46"/>
    <mergeCell ref="A2:Q2"/>
  </mergeCell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7"/>
  <sheetViews>
    <sheetView view="pageBreakPreview" zoomScale="70" zoomScaleSheetLayoutView="70" workbookViewId="0">
      <selection activeCell="A35" sqref="A35"/>
    </sheetView>
  </sheetViews>
  <sheetFormatPr defaultRowHeight="15"/>
  <cols>
    <col min="1" max="1" width="2.85546875" customWidth="1"/>
    <col min="2" max="2" width="2.140625" customWidth="1"/>
    <col min="3" max="3" width="9.42578125" customWidth="1"/>
    <col min="4" max="4" width="13.85546875" customWidth="1"/>
    <col min="5" max="5" width="5.140625" customWidth="1"/>
    <col min="6" max="6" width="8.5703125" customWidth="1"/>
    <col min="7" max="9" width="2.85546875" customWidth="1"/>
    <col min="10" max="10" width="11.85546875" customWidth="1"/>
    <col min="11" max="11" width="4.85546875" customWidth="1"/>
    <col min="12" max="12" width="11.42578125" customWidth="1"/>
    <col min="14" max="14" width="3.85546875" customWidth="1"/>
    <col min="15" max="15" width="2.5703125" customWidth="1"/>
    <col min="16" max="16" width="14.28515625" customWidth="1"/>
    <col min="17" max="17" width="2.5703125" customWidth="1"/>
    <col min="18" max="18" width="6" customWidth="1"/>
    <col min="19" max="19" width="9.42578125" customWidth="1"/>
    <col min="20" max="20" width="2.85546875" customWidth="1"/>
    <col min="24" max="24" width="11.140625" bestFit="1" customWidth="1"/>
    <col min="30" max="30" width="64.42578125" customWidth="1"/>
    <col min="256" max="256" width="2.85546875" customWidth="1"/>
    <col min="260" max="260" width="8.5703125" customWidth="1"/>
    <col min="261" max="262" width="2.85546875" customWidth="1"/>
    <col min="263" max="263" width="2.140625" customWidth="1"/>
    <col min="269" max="269" width="2.42578125" customWidth="1"/>
    <col min="270" max="270" width="3" customWidth="1"/>
    <col min="271" max="271" width="2.85546875" customWidth="1"/>
    <col min="276" max="276" width="2.5703125" customWidth="1"/>
    <col min="512" max="512" width="2.85546875" customWidth="1"/>
    <col min="516" max="516" width="8.5703125" customWidth="1"/>
    <col min="517" max="518" width="2.85546875" customWidth="1"/>
    <col min="519" max="519" width="2.140625" customWidth="1"/>
    <col min="525" max="525" width="2.42578125" customWidth="1"/>
    <col min="526" max="526" width="3" customWidth="1"/>
    <col min="527" max="527" width="2.85546875" customWidth="1"/>
    <col min="532" max="532" width="2.5703125" customWidth="1"/>
    <col min="768" max="768" width="2.85546875" customWidth="1"/>
    <col min="772" max="772" width="8.5703125" customWidth="1"/>
    <col min="773" max="774" width="2.85546875" customWidth="1"/>
    <col min="775" max="775" width="2.140625" customWidth="1"/>
    <col min="781" max="781" width="2.42578125" customWidth="1"/>
    <col min="782" max="782" width="3" customWidth="1"/>
    <col min="783" max="783" width="2.85546875" customWidth="1"/>
    <col min="788" max="788" width="2.5703125" customWidth="1"/>
    <col min="1024" max="1024" width="2.85546875" customWidth="1"/>
    <col min="1028" max="1028" width="8.5703125" customWidth="1"/>
    <col min="1029" max="1030" width="2.85546875" customWidth="1"/>
    <col min="1031" max="1031" width="2.140625" customWidth="1"/>
    <col min="1037" max="1037" width="2.42578125" customWidth="1"/>
    <col min="1038" max="1038" width="3" customWidth="1"/>
    <col min="1039" max="1039" width="2.85546875" customWidth="1"/>
    <col min="1044" max="1044" width="2.5703125" customWidth="1"/>
    <col min="1280" max="1280" width="2.85546875" customWidth="1"/>
    <col min="1284" max="1284" width="8.5703125" customWidth="1"/>
    <col min="1285" max="1286" width="2.85546875" customWidth="1"/>
    <col min="1287" max="1287" width="2.140625" customWidth="1"/>
    <col min="1293" max="1293" width="2.42578125" customWidth="1"/>
    <col min="1294" max="1294" width="3" customWidth="1"/>
    <col min="1295" max="1295" width="2.85546875" customWidth="1"/>
    <col min="1300" max="1300" width="2.5703125" customWidth="1"/>
    <col min="1536" max="1536" width="2.85546875" customWidth="1"/>
    <col min="1540" max="1540" width="8.5703125" customWidth="1"/>
    <col min="1541" max="1542" width="2.85546875" customWidth="1"/>
    <col min="1543" max="1543" width="2.140625" customWidth="1"/>
    <col min="1549" max="1549" width="2.42578125" customWidth="1"/>
    <col min="1550" max="1550" width="3" customWidth="1"/>
    <col min="1551" max="1551" width="2.85546875" customWidth="1"/>
    <col min="1556" max="1556" width="2.5703125" customWidth="1"/>
    <col min="1792" max="1792" width="2.85546875" customWidth="1"/>
    <col min="1796" max="1796" width="8.5703125" customWidth="1"/>
    <col min="1797" max="1798" width="2.85546875" customWidth="1"/>
    <col min="1799" max="1799" width="2.140625" customWidth="1"/>
    <col min="1805" max="1805" width="2.42578125" customWidth="1"/>
    <col min="1806" max="1806" width="3" customWidth="1"/>
    <col min="1807" max="1807" width="2.85546875" customWidth="1"/>
    <col min="1812" max="1812" width="2.5703125" customWidth="1"/>
    <col min="2048" max="2048" width="2.85546875" customWidth="1"/>
    <col min="2052" max="2052" width="8.5703125" customWidth="1"/>
    <col min="2053" max="2054" width="2.85546875" customWidth="1"/>
    <col min="2055" max="2055" width="2.140625" customWidth="1"/>
    <col min="2061" max="2061" width="2.42578125" customWidth="1"/>
    <col min="2062" max="2062" width="3" customWidth="1"/>
    <col min="2063" max="2063" width="2.85546875" customWidth="1"/>
    <col min="2068" max="2068" width="2.5703125" customWidth="1"/>
    <col min="2304" max="2304" width="2.85546875" customWidth="1"/>
    <col min="2308" max="2308" width="8.5703125" customWidth="1"/>
    <col min="2309" max="2310" width="2.85546875" customWidth="1"/>
    <col min="2311" max="2311" width="2.140625" customWidth="1"/>
    <col min="2317" max="2317" width="2.42578125" customWidth="1"/>
    <col min="2318" max="2318" width="3" customWidth="1"/>
    <col min="2319" max="2319" width="2.85546875" customWidth="1"/>
    <col min="2324" max="2324" width="2.5703125" customWidth="1"/>
    <col min="2560" max="2560" width="2.85546875" customWidth="1"/>
    <col min="2564" max="2564" width="8.5703125" customWidth="1"/>
    <col min="2565" max="2566" width="2.85546875" customWidth="1"/>
    <col min="2567" max="2567" width="2.140625" customWidth="1"/>
    <col min="2573" max="2573" width="2.42578125" customWidth="1"/>
    <col min="2574" max="2574" width="3" customWidth="1"/>
    <col min="2575" max="2575" width="2.85546875" customWidth="1"/>
    <col min="2580" max="2580" width="2.5703125" customWidth="1"/>
    <col min="2816" max="2816" width="2.85546875" customWidth="1"/>
    <col min="2820" max="2820" width="8.5703125" customWidth="1"/>
    <col min="2821" max="2822" width="2.85546875" customWidth="1"/>
    <col min="2823" max="2823" width="2.140625" customWidth="1"/>
    <col min="2829" max="2829" width="2.42578125" customWidth="1"/>
    <col min="2830" max="2830" width="3" customWidth="1"/>
    <col min="2831" max="2831" width="2.85546875" customWidth="1"/>
    <col min="2836" max="2836" width="2.5703125" customWidth="1"/>
    <col min="3072" max="3072" width="2.85546875" customWidth="1"/>
    <col min="3076" max="3076" width="8.5703125" customWidth="1"/>
    <col min="3077" max="3078" width="2.85546875" customWidth="1"/>
    <col min="3079" max="3079" width="2.140625" customWidth="1"/>
    <col min="3085" max="3085" width="2.42578125" customWidth="1"/>
    <col min="3086" max="3086" width="3" customWidth="1"/>
    <col min="3087" max="3087" width="2.85546875" customWidth="1"/>
    <col min="3092" max="3092" width="2.5703125" customWidth="1"/>
    <col min="3328" max="3328" width="2.85546875" customWidth="1"/>
    <col min="3332" max="3332" width="8.5703125" customWidth="1"/>
    <col min="3333" max="3334" width="2.85546875" customWidth="1"/>
    <col min="3335" max="3335" width="2.140625" customWidth="1"/>
    <col min="3341" max="3341" width="2.42578125" customWidth="1"/>
    <col min="3342" max="3342" width="3" customWidth="1"/>
    <col min="3343" max="3343" width="2.85546875" customWidth="1"/>
    <col min="3348" max="3348" width="2.5703125" customWidth="1"/>
    <col min="3584" max="3584" width="2.85546875" customWidth="1"/>
    <col min="3588" max="3588" width="8.5703125" customWidth="1"/>
    <col min="3589" max="3590" width="2.85546875" customWidth="1"/>
    <col min="3591" max="3591" width="2.140625" customWidth="1"/>
    <col min="3597" max="3597" width="2.42578125" customWidth="1"/>
    <col min="3598" max="3598" width="3" customWidth="1"/>
    <col min="3599" max="3599" width="2.85546875" customWidth="1"/>
    <col min="3604" max="3604" width="2.5703125" customWidth="1"/>
    <col min="3840" max="3840" width="2.85546875" customWidth="1"/>
    <col min="3844" max="3844" width="8.5703125" customWidth="1"/>
    <col min="3845" max="3846" width="2.85546875" customWidth="1"/>
    <col min="3847" max="3847" width="2.140625" customWidth="1"/>
    <col min="3853" max="3853" width="2.42578125" customWidth="1"/>
    <col min="3854" max="3854" width="3" customWidth="1"/>
    <col min="3855" max="3855" width="2.85546875" customWidth="1"/>
    <col min="3860" max="3860" width="2.5703125" customWidth="1"/>
    <col min="4096" max="4096" width="2.85546875" customWidth="1"/>
    <col min="4100" max="4100" width="8.5703125" customWidth="1"/>
    <col min="4101" max="4102" width="2.85546875" customWidth="1"/>
    <col min="4103" max="4103" width="2.140625" customWidth="1"/>
    <col min="4109" max="4109" width="2.42578125" customWidth="1"/>
    <col min="4110" max="4110" width="3" customWidth="1"/>
    <col min="4111" max="4111" width="2.85546875" customWidth="1"/>
    <col min="4116" max="4116" width="2.5703125" customWidth="1"/>
    <col min="4352" max="4352" width="2.85546875" customWidth="1"/>
    <col min="4356" max="4356" width="8.5703125" customWidth="1"/>
    <col min="4357" max="4358" width="2.85546875" customWidth="1"/>
    <col min="4359" max="4359" width="2.140625" customWidth="1"/>
    <col min="4365" max="4365" width="2.42578125" customWidth="1"/>
    <col min="4366" max="4366" width="3" customWidth="1"/>
    <col min="4367" max="4367" width="2.85546875" customWidth="1"/>
    <col min="4372" max="4372" width="2.5703125" customWidth="1"/>
    <col min="4608" max="4608" width="2.85546875" customWidth="1"/>
    <col min="4612" max="4612" width="8.5703125" customWidth="1"/>
    <col min="4613" max="4614" width="2.85546875" customWidth="1"/>
    <col min="4615" max="4615" width="2.140625" customWidth="1"/>
    <col min="4621" max="4621" width="2.42578125" customWidth="1"/>
    <col min="4622" max="4622" width="3" customWidth="1"/>
    <col min="4623" max="4623" width="2.85546875" customWidth="1"/>
    <col min="4628" max="4628" width="2.5703125" customWidth="1"/>
    <col min="4864" max="4864" width="2.85546875" customWidth="1"/>
    <col min="4868" max="4868" width="8.5703125" customWidth="1"/>
    <col min="4869" max="4870" width="2.85546875" customWidth="1"/>
    <col min="4871" max="4871" width="2.140625" customWidth="1"/>
    <col min="4877" max="4877" width="2.42578125" customWidth="1"/>
    <col min="4878" max="4878" width="3" customWidth="1"/>
    <col min="4879" max="4879" width="2.85546875" customWidth="1"/>
    <col min="4884" max="4884" width="2.5703125" customWidth="1"/>
    <col min="5120" max="5120" width="2.85546875" customWidth="1"/>
    <col min="5124" max="5124" width="8.5703125" customWidth="1"/>
    <col min="5125" max="5126" width="2.85546875" customWidth="1"/>
    <col min="5127" max="5127" width="2.140625" customWidth="1"/>
    <col min="5133" max="5133" width="2.42578125" customWidth="1"/>
    <col min="5134" max="5134" width="3" customWidth="1"/>
    <col min="5135" max="5135" width="2.85546875" customWidth="1"/>
    <col min="5140" max="5140" width="2.5703125" customWidth="1"/>
    <col min="5376" max="5376" width="2.85546875" customWidth="1"/>
    <col min="5380" max="5380" width="8.5703125" customWidth="1"/>
    <col min="5381" max="5382" width="2.85546875" customWidth="1"/>
    <col min="5383" max="5383" width="2.140625" customWidth="1"/>
    <col min="5389" max="5389" width="2.42578125" customWidth="1"/>
    <col min="5390" max="5390" width="3" customWidth="1"/>
    <col min="5391" max="5391" width="2.85546875" customWidth="1"/>
    <col min="5396" max="5396" width="2.5703125" customWidth="1"/>
    <col min="5632" max="5632" width="2.85546875" customWidth="1"/>
    <col min="5636" max="5636" width="8.5703125" customWidth="1"/>
    <col min="5637" max="5638" width="2.85546875" customWidth="1"/>
    <col min="5639" max="5639" width="2.140625" customWidth="1"/>
    <col min="5645" max="5645" width="2.42578125" customWidth="1"/>
    <col min="5646" max="5646" width="3" customWidth="1"/>
    <col min="5647" max="5647" width="2.85546875" customWidth="1"/>
    <col min="5652" max="5652" width="2.5703125" customWidth="1"/>
    <col min="5888" max="5888" width="2.85546875" customWidth="1"/>
    <col min="5892" max="5892" width="8.5703125" customWidth="1"/>
    <col min="5893" max="5894" width="2.85546875" customWidth="1"/>
    <col min="5895" max="5895" width="2.140625" customWidth="1"/>
    <col min="5901" max="5901" width="2.42578125" customWidth="1"/>
    <col min="5902" max="5902" width="3" customWidth="1"/>
    <col min="5903" max="5903" width="2.85546875" customWidth="1"/>
    <col min="5908" max="5908" width="2.5703125" customWidth="1"/>
    <col min="6144" max="6144" width="2.85546875" customWidth="1"/>
    <col min="6148" max="6148" width="8.5703125" customWidth="1"/>
    <col min="6149" max="6150" width="2.85546875" customWidth="1"/>
    <col min="6151" max="6151" width="2.140625" customWidth="1"/>
    <col min="6157" max="6157" width="2.42578125" customWidth="1"/>
    <col min="6158" max="6158" width="3" customWidth="1"/>
    <col min="6159" max="6159" width="2.85546875" customWidth="1"/>
    <col min="6164" max="6164" width="2.5703125" customWidth="1"/>
    <col min="6400" max="6400" width="2.85546875" customWidth="1"/>
    <col min="6404" max="6404" width="8.5703125" customWidth="1"/>
    <col min="6405" max="6406" width="2.85546875" customWidth="1"/>
    <col min="6407" max="6407" width="2.140625" customWidth="1"/>
    <col min="6413" max="6413" width="2.42578125" customWidth="1"/>
    <col min="6414" max="6414" width="3" customWidth="1"/>
    <col min="6415" max="6415" width="2.85546875" customWidth="1"/>
    <col min="6420" max="6420" width="2.5703125" customWidth="1"/>
    <col min="6656" max="6656" width="2.85546875" customWidth="1"/>
    <col min="6660" max="6660" width="8.5703125" customWidth="1"/>
    <col min="6661" max="6662" width="2.85546875" customWidth="1"/>
    <col min="6663" max="6663" width="2.140625" customWidth="1"/>
    <col min="6669" max="6669" width="2.42578125" customWidth="1"/>
    <col min="6670" max="6670" width="3" customWidth="1"/>
    <col min="6671" max="6671" width="2.85546875" customWidth="1"/>
    <col min="6676" max="6676" width="2.5703125" customWidth="1"/>
    <col min="6912" max="6912" width="2.85546875" customWidth="1"/>
    <col min="6916" max="6916" width="8.5703125" customWidth="1"/>
    <col min="6917" max="6918" width="2.85546875" customWidth="1"/>
    <col min="6919" max="6919" width="2.140625" customWidth="1"/>
    <col min="6925" max="6925" width="2.42578125" customWidth="1"/>
    <col min="6926" max="6926" width="3" customWidth="1"/>
    <col min="6927" max="6927" width="2.85546875" customWidth="1"/>
    <col min="6932" max="6932" width="2.5703125" customWidth="1"/>
    <col min="7168" max="7168" width="2.85546875" customWidth="1"/>
    <col min="7172" max="7172" width="8.5703125" customWidth="1"/>
    <col min="7173" max="7174" width="2.85546875" customWidth="1"/>
    <col min="7175" max="7175" width="2.140625" customWidth="1"/>
    <col min="7181" max="7181" width="2.42578125" customWidth="1"/>
    <col min="7182" max="7182" width="3" customWidth="1"/>
    <col min="7183" max="7183" width="2.85546875" customWidth="1"/>
    <col min="7188" max="7188" width="2.5703125" customWidth="1"/>
    <col min="7424" max="7424" width="2.85546875" customWidth="1"/>
    <col min="7428" max="7428" width="8.5703125" customWidth="1"/>
    <col min="7429" max="7430" width="2.85546875" customWidth="1"/>
    <col min="7431" max="7431" width="2.140625" customWidth="1"/>
    <col min="7437" max="7437" width="2.42578125" customWidth="1"/>
    <col min="7438" max="7438" width="3" customWidth="1"/>
    <col min="7439" max="7439" width="2.85546875" customWidth="1"/>
    <col min="7444" max="7444" width="2.5703125" customWidth="1"/>
    <col min="7680" max="7680" width="2.85546875" customWidth="1"/>
    <col min="7684" max="7684" width="8.5703125" customWidth="1"/>
    <col min="7685" max="7686" width="2.85546875" customWidth="1"/>
    <col min="7687" max="7687" width="2.140625" customWidth="1"/>
    <col min="7693" max="7693" width="2.42578125" customWidth="1"/>
    <col min="7694" max="7694" width="3" customWidth="1"/>
    <col min="7695" max="7695" width="2.85546875" customWidth="1"/>
    <col min="7700" max="7700" width="2.5703125" customWidth="1"/>
    <col min="7936" max="7936" width="2.85546875" customWidth="1"/>
    <col min="7940" max="7940" width="8.5703125" customWidth="1"/>
    <col min="7941" max="7942" width="2.85546875" customWidth="1"/>
    <col min="7943" max="7943" width="2.140625" customWidth="1"/>
    <col min="7949" max="7949" width="2.42578125" customWidth="1"/>
    <col min="7950" max="7950" width="3" customWidth="1"/>
    <col min="7951" max="7951" width="2.85546875" customWidth="1"/>
    <col min="7956" max="7956" width="2.5703125" customWidth="1"/>
    <col min="8192" max="8192" width="2.85546875" customWidth="1"/>
    <col min="8196" max="8196" width="8.5703125" customWidth="1"/>
    <col min="8197" max="8198" width="2.85546875" customWidth="1"/>
    <col min="8199" max="8199" width="2.140625" customWidth="1"/>
    <col min="8205" max="8205" width="2.42578125" customWidth="1"/>
    <col min="8206" max="8206" width="3" customWidth="1"/>
    <col min="8207" max="8207" width="2.85546875" customWidth="1"/>
    <col min="8212" max="8212" width="2.5703125" customWidth="1"/>
    <col min="8448" max="8448" width="2.85546875" customWidth="1"/>
    <col min="8452" max="8452" width="8.5703125" customWidth="1"/>
    <col min="8453" max="8454" width="2.85546875" customWidth="1"/>
    <col min="8455" max="8455" width="2.140625" customWidth="1"/>
    <col min="8461" max="8461" width="2.42578125" customWidth="1"/>
    <col min="8462" max="8462" width="3" customWidth="1"/>
    <col min="8463" max="8463" width="2.85546875" customWidth="1"/>
    <col min="8468" max="8468" width="2.5703125" customWidth="1"/>
    <col min="8704" max="8704" width="2.85546875" customWidth="1"/>
    <col min="8708" max="8708" width="8.5703125" customWidth="1"/>
    <col min="8709" max="8710" width="2.85546875" customWidth="1"/>
    <col min="8711" max="8711" width="2.140625" customWidth="1"/>
    <col min="8717" max="8717" width="2.42578125" customWidth="1"/>
    <col min="8718" max="8718" width="3" customWidth="1"/>
    <col min="8719" max="8719" width="2.85546875" customWidth="1"/>
    <col min="8724" max="8724" width="2.5703125" customWidth="1"/>
    <col min="8960" max="8960" width="2.85546875" customWidth="1"/>
    <col min="8964" max="8964" width="8.5703125" customWidth="1"/>
    <col min="8965" max="8966" width="2.85546875" customWidth="1"/>
    <col min="8967" max="8967" width="2.140625" customWidth="1"/>
    <col min="8973" max="8973" width="2.42578125" customWidth="1"/>
    <col min="8974" max="8974" width="3" customWidth="1"/>
    <col min="8975" max="8975" width="2.85546875" customWidth="1"/>
    <col min="8980" max="8980" width="2.5703125" customWidth="1"/>
    <col min="9216" max="9216" width="2.85546875" customWidth="1"/>
    <col min="9220" max="9220" width="8.5703125" customWidth="1"/>
    <col min="9221" max="9222" width="2.85546875" customWidth="1"/>
    <col min="9223" max="9223" width="2.140625" customWidth="1"/>
    <col min="9229" max="9229" width="2.42578125" customWidth="1"/>
    <col min="9230" max="9230" width="3" customWidth="1"/>
    <col min="9231" max="9231" width="2.85546875" customWidth="1"/>
    <col min="9236" max="9236" width="2.5703125" customWidth="1"/>
    <col min="9472" max="9472" width="2.85546875" customWidth="1"/>
    <col min="9476" max="9476" width="8.5703125" customWidth="1"/>
    <col min="9477" max="9478" width="2.85546875" customWidth="1"/>
    <col min="9479" max="9479" width="2.140625" customWidth="1"/>
    <col min="9485" max="9485" width="2.42578125" customWidth="1"/>
    <col min="9486" max="9486" width="3" customWidth="1"/>
    <col min="9487" max="9487" width="2.85546875" customWidth="1"/>
    <col min="9492" max="9492" width="2.5703125" customWidth="1"/>
    <col min="9728" max="9728" width="2.85546875" customWidth="1"/>
    <col min="9732" max="9732" width="8.5703125" customWidth="1"/>
    <col min="9733" max="9734" width="2.85546875" customWidth="1"/>
    <col min="9735" max="9735" width="2.140625" customWidth="1"/>
    <col min="9741" max="9741" width="2.42578125" customWidth="1"/>
    <col min="9742" max="9742" width="3" customWidth="1"/>
    <col min="9743" max="9743" width="2.85546875" customWidth="1"/>
    <col min="9748" max="9748" width="2.5703125" customWidth="1"/>
    <col min="9984" max="9984" width="2.85546875" customWidth="1"/>
    <col min="9988" max="9988" width="8.5703125" customWidth="1"/>
    <col min="9989" max="9990" width="2.85546875" customWidth="1"/>
    <col min="9991" max="9991" width="2.140625" customWidth="1"/>
    <col min="9997" max="9997" width="2.42578125" customWidth="1"/>
    <col min="9998" max="9998" width="3" customWidth="1"/>
    <col min="9999" max="9999" width="2.85546875" customWidth="1"/>
    <col min="10004" max="10004" width="2.5703125" customWidth="1"/>
    <col min="10240" max="10240" width="2.85546875" customWidth="1"/>
    <col min="10244" max="10244" width="8.5703125" customWidth="1"/>
    <col min="10245" max="10246" width="2.85546875" customWidth="1"/>
    <col min="10247" max="10247" width="2.140625" customWidth="1"/>
    <col min="10253" max="10253" width="2.42578125" customWidth="1"/>
    <col min="10254" max="10254" width="3" customWidth="1"/>
    <col min="10255" max="10255" width="2.85546875" customWidth="1"/>
    <col min="10260" max="10260" width="2.5703125" customWidth="1"/>
    <col min="10496" max="10496" width="2.85546875" customWidth="1"/>
    <col min="10500" max="10500" width="8.5703125" customWidth="1"/>
    <col min="10501" max="10502" width="2.85546875" customWidth="1"/>
    <col min="10503" max="10503" width="2.140625" customWidth="1"/>
    <col min="10509" max="10509" width="2.42578125" customWidth="1"/>
    <col min="10510" max="10510" width="3" customWidth="1"/>
    <col min="10511" max="10511" width="2.85546875" customWidth="1"/>
    <col min="10516" max="10516" width="2.5703125" customWidth="1"/>
    <col min="10752" max="10752" width="2.85546875" customWidth="1"/>
    <col min="10756" max="10756" width="8.5703125" customWidth="1"/>
    <col min="10757" max="10758" width="2.85546875" customWidth="1"/>
    <col min="10759" max="10759" width="2.140625" customWidth="1"/>
    <col min="10765" max="10765" width="2.42578125" customWidth="1"/>
    <col min="10766" max="10766" width="3" customWidth="1"/>
    <col min="10767" max="10767" width="2.85546875" customWidth="1"/>
    <col min="10772" max="10772" width="2.5703125" customWidth="1"/>
    <col min="11008" max="11008" width="2.85546875" customWidth="1"/>
    <col min="11012" max="11012" width="8.5703125" customWidth="1"/>
    <col min="11013" max="11014" width="2.85546875" customWidth="1"/>
    <col min="11015" max="11015" width="2.140625" customWidth="1"/>
    <col min="11021" max="11021" width="2.42578125" customWidth="1"/>
    <col min="11022" max="11022" width="3" customWidth="1"/>
    <col min="11023" max="11023" width="2.85546875" customWidth="1"/>
    <col min="11028" max="11028" width="2.5703125" customWidth="1"/>
    <col min="11264" max="11264" width="2.85546875" customWidth="1"/>
    <col min="11268" max="11268" width="8.5703125" customWidth="1"/>
    <col min="11269" max="11270" width="2.85546875" customWidth="1"/>
    <col min="11271" max="11271" width="2.140625" customWidth="1"/>
    <col min="11277" max="11277" width="2.42578125" customWidth="1"/>
    <col min="11278" max="11278" width="3" customWidth="1"/>
    <col min="11279" max="11279" width="2.85546875" customWidth="1"/>
    <col min="11284" max="11284" width="2.5703125" customWidth="1"/>
    <col min="11520" max="11520" width="2.85546875" customWidth="1"/>
    <col min="11524" max="11524" width="8.5703125" customWidth="1"/>
    <col min="11525" max="11526" width="2.85546875" customWidth="1"/>
    <col min="11527" max="11527" width="2.140625" customWidth="1"/>
    <col min="11533" max="11533" width="2.42578125" customWidth="1"/>
    <col min="11534" max="11534" width="3" customWidth="1"/>
    <col min="11535" max="11535" width="2.85546875" customWidth="1"/>
    <col min="11540" max="11540" width="2.5703125" customWidth="1"/>
    <col min="11776" max="11776" width="2.85546875" customWidth="1"/>
    <col min="11780" max="11780" width="8.5703125" customWidth="1"/>
    <col min="11781" max="11782" width="2.85546875" customWidth="1"/>
    <col min="11783" max="11783" width="2.140625" customWidth="1"/>
    <col min="11789" max="11789" width="2.42578125" customWidth="1"/>
    <col min="11790" max="11790" width="3" customWidth="1"/>
    <col min="11791" max="11791" width="2.85546875" customWidth="1"/>
    <col min="11796" max="11796" width="2.5703125" customWidth="1"/>
    <col min="12032" max="12032" width="2.85546875" customWidth="1"/>
    <col min="12036" max="12036" width="8.5703125" customWidth="1"/>
    <col min="12037" max="12038" width="2.85546875" customWidth="1"/>
    <col min="12039" max="12039" width="2.140625" customWidth="1"/>
    <col min="12045" max="12045" width="2.42578125" customWidth="1"/>
    <col min="12046" max="12046" width="3" customWidth="1"/>
    <col min="12047" max="12047" width="2.85546875" customWidth="1"/>
    <col min="12052" max="12052" width="2.5703125" customWidth="1"/>
    <col min="12288" max="12288" width="2.85546875" customWidth="1"/>
    <col min="12292" max="12292" width="8.5703125" customWidth="1"/>
    <col min="12293" max="12294" width="2.85546875" customWidth="1"/>
    <col min="12295" max="12295" width="2.140625" customWidth="1"/>
    <col min="12301" max="12301" width="2.42578125" customWidth="1"/>
    <col min="12302" max="12302" width="3" customWidth="1"/>
    <col min="12303" max="12303" width="2.85546875" customWidth="1"/>
    <col min="12308" max="12308" width="2.5703125" customWidth="1"/>
    <col min="12544" max="12544" width="2.85546875" customWidth="1"/>
    <col min="12548" max="12548" width="8.5703125" customWidth="1"/>
    <col min="12549" max="12550" width="2.85546875" customWidth="1"/>
    <col min="12551" max="12551" width="2.140625" customWidth="1"/>
    <col min="12557" max="12557" width="2.42578125" customWidth="1"/>
    <col min="12558" max="12558" width="3" customWidth="1"/>
    <col min="12559" max="12559" width="2.85546875" customWidth="1"/>
    <col min="12564" max="12564" width="2.5703125" customWidth="1"/>
    <col min="12800" max="12800" width="2.85546875" customWidth="1"/>
    <col min="12804" max="12804" width="8.5703125" customWidth="1"/>
    <col min="12805" max="12806" width="2.85546875" customWidth="1"/>
    <col min="12807" max="12807" width="2.140625" customWidth="1"/>
    <col min="12813" max="12813" width="2.42578125" customWidth="1"/>
    <col min="12814" max="12814" width="3" customWidth="1"/>
    <col min="12815" max="12815" width="2.85546875" customWidth="1"/>
    <col min="12820" max="12820" width="2.5703125" customWidth="1"/>
    <col min="13056" max="13056" width="2.85546875" customWidth="1"/>
    <col min="13060" max="13060" width="8.5703125" customWidth="1"/>
    <col min="13061" max="13062" width="2.85546875" customWidth="1"/>
    <col min="13063" max="13063" width="2.140625" customWidth="1"/>
    <col min="13069" max="13069" width="2.42578125" customWidth="1"/>
    <col min="13070" max="13070" width="3" customWidth="1"/>
    <col min="13071" max="13071" width="2.85546875" customWidth="1"/>
    <col min="13076" max="13076" width="2.5703125" customWidth="1"/>
    <col min="13312" max="13312" width="2.85546875" customWidth="1"/>
    <col min="13316" max="13316" width="8.5703125" customWidth="1"/>
    <col min="13317" max="13318" width="2.85546875" customWidth="1"/>
    <col min="13319" max="13319" width="2.140625" customWidth="1"/>
    <col min="13325" max="13325" width="2.42578125" customWidth="1"/>
    <col min="13326" max="13326" width="3" customWidth="1"/>
    <col min="13327" max="13327" width="2.85546875" customWidth="1"/>
    <col min="13332" max="13332" width="2.5703125" customWidth="1"/>
    <col min="13568" max="13568" width="2.85546875" customWidth="1"/>
    <col min="13572" max="13572" width="8.5703125" customWidth="1"/>
    <col min="13573" max="13574" width="2.85546875" customWidth="1"/>
    <col min="13575" max="13575" width="2.140625" customWidth="1"/>
    <col min="13581" max="13581" width="2.42578125" customWidth="1"/>
    <col min="13582" max="13582" width="3" customWidth="1"/>
    <col min="13583" max="13583" width="2.85546875" customWidth="1"/>
    <col min="13588" max="13588" width="2.5703125" customWidth="1"/>
    <col min="13824" max="13824" width="2.85546875" customWidth="1"/>
    <col min="13828" max="13828" width="8.5703125" customWidth="1"/>
    <col min="13829" max="13830" width="2.85546875" customWidth="1"/>
    <col min="13831" max="13831" width="2.140625" customWidth="1"/>
    <col min="13837" max="13837" width="2.42578125" customWidth="1"/>
    <col min="13838" max="13838" width="3" customWidth="1"/>
    <col min="13839" max="13839" width="2.85546875" customWidth="1"/>
    <col min="13844" max="13844" width="2.5703125" customWidth="1"/>
    <col min="14080" max="14080" width="2.85546875" customWidth="1"/>
    <col min="14084" max="14084" width="8.5703125" customWidth="1"/>
    <col min="14085" max="14086" width="2.85546875" customWidth="1"/>
    <col min="14087" max="14087" width="2.140625" customWidth="1"/>
    <col min="14093" max="14093" width="2.42578125" customWidth="1"/>
    <col min="14094" max="14094" width="3" customWidth="1"/>
    <col min="14095" max="14095" width="2.85546875" customWidth="1"/>
    <col min="14100" max="14100" width="2.5703125" customWidth="1"/>
    <col min="14336" max="14336" width="2.85546875" customWidth="1"/>
    <col min="14340" max="14340" width="8.5703125" customWidth="1"/>
    <col min="14341" max="14342" width="2.85546875" customWidth="1"/>
    <col min="14343" max="14343" width="2.140625" customWidth="1"/>
    <col min="14349" max="14349" width="2.42578125" customWidth="1"/>
    <col min="14350" max="14350" width="3" customWidth="1"/>
    <col min="14351" max="14351" width="2.85546875" customWidth="1"/>
    <col min="14356" max="14356" width="2.5703125" customWidth="1"/>
    <col min="14592" max="14592" width="2.85546875" customWidth="1"/>
    <col min="14596" max="14596" width="8.5703125" customWidth="1"/>
    <col min="14597" max="14598" width="2.85546875" customWidth="1"/>
    <col min="14599" max="14599" width="2.140625" customWidth="1"/>
    <col min="14605" max="14605" width="2.42578125" customWidth="1"/>
    <col min="14606" max="14606" width="3" customWidth="1"/>
    <col min="14607" max="14607" width="2.85546875" customWidth="1"/>
    <col min="14612" max="14612" width="2.5703125" customWidth="1"/>
    <col min="14848" max="14848" width="2.85546875" customWidth="1"/>
    <col min="14852" max="14852" width="8.5703125" customWidth="1"/>
    <col min="14853" max="14854" width="2.85546875" customWidth="1"/>
    <col min="14855" max="14855" width="2.140625" customWidth="1"/>
    <col min="14861" max="14861" width="2.42578125" customWidth="1"/>
    <col min="14862" max="14862" width="3" customWidth="1"/>
    <col min="14863" max="14863" width="2.85546875" customWidth="1"/>
    <col min="14868" max="14868" width="2.5703125" customWidth="1"/>
    <col min="15104" max="15104" width="2.85546875" customWidth="1"/>
    <col min="15108" max="15108" width="8.5703125" customWidth="1"/>
    <col min="15109" max="15110" width="2.85546875" customWidth="1"/>
    <col min="15111" max="15111" width="2.140625" customWidth="1"/>
    <col min="15117" max="15117" width="2.42578125" customWidth="1"/>
    <col min="15118" max="15118" width="3" customWidth="1"/>
    <col min="15119" max="15119" width="2.85546875" customWidth="1"/>
    <col min="15124" max="15124" width="2.5703125" customWidth="1"/>
    <col min="15360" max="15360" width="2.85546875" customWidth="1"/>
    <col min="15364" max="15364" width="8.5703125" customWidth="1"/>
    <col min="15365" max="15366" width="2.85546875" customWidth="1"/>
    <col min="15367" max="15367" width="2.140625" customWidth="1"/>
    <col min="15373" max="15373" width="2.42578125" customWidth="1"/>
    <col min="15374" max="15374" width="3" customWidth="1"/>
    <col min="15375" max="15375" width="2.85546875" customWidth="1"/>
    <col min="15380" max="15380" width="2.5703125" customWidth="1"/>
    <col min="15616" max="15616" width="2.85546875" customWidth="1"/>
    <col min="15620" max="15620" width="8.5703125" customWidth="1"/>
    <col min="15621" max="15622" width="2.85546875" customWidth="1"/>
    <col min="15623" max="15623" width="2.140625" customWidth="1"/>
    <col min="15629" max="15629" width="2.42578125" customWidth="1"/>
    <col min="15630" max="15630" width="3" customWidth="1"/>
    <col min="15631" max="15631" width="2.85546875" customWidth="1"/>
    <col min="15636" max="15636" width="2.5703125" customWidth="1"/>
    <col min="15872" max="15872" width="2.85546875" customWidth="1"/>
    <col min="15876" max="15876" width="8.5703125" customWidth="1"/>
    <col min="15877" max="15878" width="2.85546875" customWidth="1"/>
    <col min="15879" max="15879" width="2.140625" customWidth="1"/>
    <col min="15885" max="15885" width="2.42578125" customWidth="1"/>
    <col min="15886" max="15886" width="3" customWidth="1"/>
    <col min="15887" max="15887" width="2.85546875" customWidth="1"/>
    <col min="15892" max="15892" width="2.5703125" customWidth="1"/>
    <col min="16128" max="16128" width="2.85546875" customWidth="1"/>
    <col min="16132" max="16132" width="8.5703125" customWidth="1"/>
    <col min="16133" max="16134" width="2.85546875" customWidth="1"/>
    <col min="16135" max="16135" width="2.140625" customWidth="1"/>
    <col min="16141" max="16141" width="2.42578125" customWidth="1"/>
    <col min="16142" max="16142" width="3" customWidth="1"/>
    <col min="16143" max="16143" width="2.85546875" customWidth="1"/>
    <col min="16148" max="16148" width="2.5703125" customWidth="1"/>
  </cols>
  <sheetData>
    <row r="1" spans="1:30" ht="58.5" customHeight="1">
      <c r="A1" s="9"/>
      <c r="B1" s="7"/>
      <c r="C1" s="7"/>
      <c r="D1" s="7"/>
      <c r="E1" s="7"/>
      <c r="F1" s="7"/>
      <c r="G1" s="7"/>
      <c r="H1" s="7"/>
      <c r="I1" s="7"/>
      <c r="J1" s="7"/>
      <c r="K1" s="7"/>
      <c r="L1" s="7"/>
      <c r="M1" s="7"/>
      <c r="N1" s="7"/>
      <c r="O1" s="7"/>
      <c r="P1" s="7"/>
      <c r="Q1" s="7"/>
      <c r="R1" s="7"/>
      <c r="S1" s="7"/>
      <c r="T1" s="7"/>
      <c r="U1" s="7"/>
      <c r="V1" s="7"/>
      <c r="W1" s="7"/>
      <c r="X1" s="7"/>
      <c r="Y1" s="7"/>
      <c r="Z1" s="7"/>
      <c r="AA1" s="7"/>
      <c r="AB1" s="8"/>
    </row>
    <row r="2" spans="1:30" ht="43.5" customHeight="1">
      <c r="A2" s="167" t="e">
        <f>Measurements!#REF!</f>
        <v>#REF!</v>
      </c>
      <c r="B2" s="168"/>
      <c r="C2" s="168"/>
      <c r="D2" s="168"/>
      <c r="E2" s="168"/>
      <c r="F2" s="168"/>
      <c r="G2" s="168"/>
      <c r="H2" s="168"/>
      <c r="I2" s="168"/>
      <c r="J2" s="168"/>
      <c r="K2" s="168"/>
      <c r="L2" s="168"/>
      <c r="M2" s="168"/>
      <c r="N2" s="168"/>
      <c r="O2" s="168"/>
      <c r="P2" s="168"/>
      <c r="Q2" s="168"/>
      <c r="R2" s="168"/>
      <c r="S2" s="168"/>
      <c r="T2" s="168"/>
      <c r="U2" s="168"/>
      <c r="V2" s="168"/>
      <c r="W2" s="168"/>
      <c r="X2" s="168"/>
      <c r="Y2" s="168"/>
      <c r="Z2" s="168"/>
      <c r="AA2" s="168"/>
      <c r="AB2" s="169"/>
      <c r="AD2" s="65"/>
    </row>
    <row r="3" spans="1:30" ht="49.5" customHeight="1">
      <c r="A3" s="167" t="str">
        <f>Measurements!A4</f>
        <v>Government Girl's Elementry School 116/JB UC # 184 District Faisalabad</v>
      </c>
      <c r="B3" s="168"/>
      <c r="C3" s="168"/>
      <c r="D3" s="168"/>
      <c r="E3" s="168"/>
      <c r="F3" s="168"/>
      <c r="G3" s="168"/>
      <c r="H3" s="168"/>
      <c r="I3" s="168"/>
      <c r="J3" s="168"/>
      <c r="K3" s="168"/>
      <c r="L3" s="168"/>
      <c r="M3" s="168"/>
      <c r="N3" s="168"/>
      <c r="O3" s="168"/>
      <c r="P3" s="168"/>
      <c r="Q3" s="168"/>
      <c r="R3" s="168"/>
      <c r="S3" s="168"/>
      <c r="T3" s="168"/>
      <c r="U3" s="168"/>
      <c r="V3" s="168"/>
      <c r="W3" s="168"/>
      <c r="X3" s="168"/>
      <c r="Y3" s="168"/>
      <c r="Z3" s="168"/>
      <c r="AA3" s="168"/>
      <c r="AB3" s="169"/>
      <c r="AD3" s="66"/>
    </row>
    <row r="4" spans="1:30" ht="28.5">
      <c r="A4" s="167" t="s">
        <v>28</v>
      </c>
      <c r="B4" s="168"/>
      <c r="C4" s="168"/>
      <c r="D4" s="168"/>
      <c r="E4" s="168"/>
      <c r="F4" s="168"/>
      <c r="G4" s="168"/>
      <c r="H4" s="168"/>
      <c r="I4" s="168"/>
      <c r="J4" s="168"/>
      <c r="K4" s="168"/>
      <c r="L4" s="168"/>
      <c r="M4" s="168"/>
      <c r="N4" s="168"/>
      <c r="O4" s="168"/>
      <c r="P4" s="168"/>
      <c r="Q4" s="168"/>
      <c r="R4" s="168"/>
      <c r="S4" s="168"/>
      <c r="T4" s="168"/>
      <c r="U4" s="168"/>
      <c r="V4" s="168"/>
      <c r="W4" s="168"/>
      <c r="X4" s="168"/>
      <c r="Y4" s="168"/>
      <c r="Z4" s="168"/>
      <c r="AA4" s="168"/>
      <c r="AB4" s="169"/>
      <c r="AD4" s="67"/>
    </row>
    <row r="5" spans="1:30">
      <c r="A5" s="10"/>
      <c r="B5" s="4"/>
      <c r="C5" s="4"/>
      <c r="D5" s="4"/>
      <c r="E5" s="4"/>
      <c r="F5" s="4"/>
      <c r="G5" s="4"/>
      <c r="H5" s="4"/>
      <c r="I5" s="4"/>
      <c r="J5" s="4"/>
      <c r="K5" s="4"/>
      <c r="L5" s="4"/>
      <c r="M5" s="4"/>
      <c r="N5" s="4"/>
      <c r="O5" s="4"/>
      <c r="P5" s="4"/>
      <c r="Q5" s="4"/>
      <c r="R5" s="4"/>
      <c r="S5" s="4"/>
      <c r="T5" s="4"/>
      <c r="U5" s="4"/>
      <c r="V5" s="4"/>
      <c r="W5" s="4"/>
      <c r="X5" s="4"/>
      <c r="Y5" s="4"/>
      <c r="Z5" s="4"/>
      <c r="AA5" s="4"/>
      <c r="AB5" s="12"/>
      <c r="AD5" s="67"/>
    </row>
    <row r="6" spans="1:30">
      <c r="A6" s="10"/>
      <c r="B6" s="4"/>
      <c r="C6" s="4"/>
      <c r="D6" s="4"/>
      <c r="E6" s="4"/>
      <c r="F6" s="4"/>
      <c r="G6" s="4"/>
      <c r="H6" s="4"/>
      <c r="I6" s="4"/>
      <c r="J6" s="4"/>
      <c r="K6" s="4"/>
      <c r="L6" s="4"/>
      <c r="M6" s="4"/>
      <c r="N6" s="4"/>
      <c r="O6" s="4"/>
      <c r="P6" s="4"/>
      <c r="Q6" s="4"/>
      <c r="R6" s="4"/>
      <c r="S6" s="4"/>
      <c r="T6" s="4"/>
      <c r="U6" s="4"/>
      <c r="V6" s="4"/>
      <c r="W6" s="4"/>
      <c r="X6" s="4"/>
      <c r="Y6" s="4"/>
      <c r="Z6" s="4"/>
      <c r="AA6" s="4"/>
      <c r="AB6" s="12"/>
      <c r="AD6" s="67"/>
    </row>
    <row r="7" spans="1:30">
      <c r="A7" s="10"/>
      <c r="B7" s="4"/>
      <c r="C7" s="4"/>
      <c r="D7" s="4"/>
      <c r="E7" s="4"/>
      <c r="F7" s="4"/>
      <c r="G7" s="4"/>
      <c r="H7" s="4"/>
      <c r="I7" s="4"/>
      <c r="J7" s="4"/>
      <c r="K7" s="4"/>
      <c r="L7" s="4"/>
      <c r="M7" s="4"/>
      <c r="N7" s="4"/>
      <c r="O7" s="4"/>
      <c r="P7" s="4"/>
      <c r="Q7" s="4"/>
      <c r="R7" s="4"/>
      <c r="S7" s="4"/>
      <c r="T7" s="4"/>
      <c r="U7" s="4"/>
      <c r="V7" s="4"/>
      <c r="W7" s="4"/>
      <c r="X7" s="4"/>
      <c r="Y7" s="171"/>
      <c r="Z7" s="171"/>
      <c r="AA7" s="4"/>
      <c r="AB7" s="12"/>
      <c r="AD7" s="67"/>
    </row>
    <row r="8" spans="1:30">
      <c r="A8" s="10"/>
      <c r="B8" s="4"/>
      <c r="C8" s="4"/>
      <c r="D8" s="4"/>
      <c r="E8" s="4"/>
      <c r="F8" s="4"/>
      <c r="G8" s="4"/>
      <c r="H8" s="4"/>
      <c r="I8" s="4"/>
      <c r="J8" s="4"/>
      <c r="K8" s="4"/>
      <c r="L8" s="4"/>
      <c r="M8" s="4"/>
      <c r="N8" s="4"/>
      <c r="O8" s="4"/>
      <c r="P8" s="4"/>
      <c r="Q8" s="4"/>
      <c r="R8" s="4"/>
      <c r="S8" s="4"/>
      <c r="T8" s="4"/>
      <c r="U8" s="4"/>
      <c r="V8" s="4"/>
      <c r="W8" s="4"/>
      <c r="X8" s="4"/>
      <c r="Y8" s="4"/>
      <c r="Z8" s="4"/>
      <c r="AA8" s="4"/>
      <c r="AB8" s="12"/>
      <c r="AD8" s="67"/>
    </row>
    <row r="9" spans="1:30">
      <c r="A9" s="10"/>
      <c r="B9" s="4"/>
      <c r="C9" s="4"/>
      <c r="D9" s="4"/>
      <c r="E9" s="4"/>
      <c r="F9" s="4"/>
      <c r="G9" s="4"/>
      <c r="H9" s="4"/>
      <c r="I9" s="4"/>
      <c r="J9" s="4"/>
      <c r="K9" s="4"/>
      <c r="L9" s="4"/>
      <c r="M9" s="4"/>
      <c r="N9" s="4"/>
      <c r="O9" s="4"/>
      <c r="P9" s="4"/>
      <c r="Q9" s="4"/>
      <c r="R9" s="4"/>
      <c r="S9" s="4"/>
      <c r="T9" s="4"/>
      <c r="U9" s="4"/>
      <c r="V9" s="4"/>
      <c r="W9" s="4"/>
      <c r="X9" s="4"/>
      <c r="Y9" s="4"/>
      <c r="Z9" s="4"/>
      <c r="AA9" s="4"/>
      <c r="AB9" s="12"/>
      <c r="AD9" s="67"/>
    </row>
    <row r="10" spans="1:30">
      <c r="A10" s="10"/>
      <c r="B10" s="4"/>
      <c r="C10" s="4"/>
      <c r="D10" s="4"/>
      <c r="E10" s="4"/>
      <c r="F10" s="4"/>
      <c r="G10" s="4"/>
      <c r="H10" s="4"/>
      <c r="I10" s="4"/>
      <c r="J10" s="4"/>
      <c r="K10" s="4"/>
      <c r="L10" s="4"/>
      <c r="M10" s="4"/>
      <c r="N10" s="4"/>
      <c r="O10" s="4"/>
      <c r="P10" s="4"/>
      <c r="Q10" s="4"/>
      <c r="R10" s="4"/>
      <c r="S10" s="4"/>
      <c r="T10" s="4"/>
      <c r="U10" s="4"/>
      <c r="V10" s="4"/>
      <c r="W10" s="4"/>
      <c r="X10" s="4"/>
      <c r="Y10" s="4"/>
      <c r="Z10" s="4"/>
      <c r="AA10" s="4"/>
      <c r="AB10" s="12"/>
      <c r="AD10" s="67"/>
    </row>
    <row r="11" spans="1:30">
      <c r="A11" s="10"/>
      <c r="B11" s="4"/>
      <c r="C11" s="4"/>
      <c r="D11" s="4"/>
      <c r="E11" s="4"/>
      <c r="F11" s="4"/>
      <c r="G11" s="4"/>
      <c r="H11" s="4"/>
      <c r="I11" s="4"/>
      <c r="J11" s="4"/>
      <c r="K11" s="4"/>
      <c r="L11" s="4"/>
      <c r="M11" s="4"/>
      <c r="N11" s="4"/>
      <c r="O11" s="4"/>
      <c r="P11" s="4"/>
      <c r="Q11" s="4"/>
      <c r="R11" s="4"/>
      <c r="S11" s="4"/>
      <c r="T11" s="4"/>
      <c r="U11" s="4"/>
      <c r="V11" s="4"/>
      <c r="W11" s="4"/>
      <c r="X11" s="64"/>
      <c r="Y11" s="4"/>
      <c r="Z11" s="4"/>
      <c r="AA11" s="4"/>
      <c r="AB11" s="12"/>
      <c r="AD11" s="67"/>
    </row>
    <row r="12" spans="1:30">
      <c r="A12" s="10"/>
      <c r="B12" s="4"/>
      <c r="C12" s="4"/>
      <c r="D12" s="4"/>
      <c r="E12" s="4"/>
      <c r="F12" s="4"/>
      <c r="G12" s="4"/>
      <c r="H12" s="4"/>
      <c r="I12" s="4"/>
      <c r="J12" s="4"/>
      <c r="K12" s="4"/>
      <c r="L12" s="4"/>
      <c r="M12" s="4"/>
      <c r="N12" s="4"/>
      <c r="O12" s="4"/>
      <c r="P12" s="4"/>
      <c r="Q12" s="4"/>
      <c r="R12" s="4"/>
      <c r="S12" s="4"/>
      <c r="T12" s="4"/>
      <c r="U12" s="4"/>
      <c r="V12" s="4"/>
      <c r="W12" s="4"/>
      <c r="X12" s="64"/>
      <c r="Y12" s="4"/>
      <c r="Z12" s="4"/>
      <c r="AA12" s="4"/>
      <c r="AB12" s="12"/>
      <c r="AD12" s="67"/>
    </row>
    <row r="13" spans="1:30">
      <c r="A13" s="10"/>
      <c r="B13" s="4"/>
      <c r="C13" s="21" t="s">
        <v>27</v>
      </c>
      <c r="D13" s="20"/>
      <c r="E13" s="20"/>
      <c r="F13" s="4"/>
      <c r="G13" s="4"/>
      <c r="H13" s="4"/>
      <c r="I13" s="4"/>
      <c r="J13" s="4"/>
      <c r="K13" s="4"/>
      <c r="L13" s="4"/>
      <c r="M13" s="4"/>
      <c r="N13" s="4"/>
      <c r="O13" s="4"/>
      <c r="P13" s="4"/>
      <c r="Q13" s="4"/>
      <c r="R13" s="4"/>
      <c r="S13" s="4"/>
      <c r="T13" s="4"/>
      <c r="U13" s="4"/>
      <c r="V13" s="4"/>
      <c r="W13" s="4"/>
      <c r="X13" s="64"/>
      <c r="Y13" s="4"/>
      <c r="Z13" s="4"/>
      <c r="AA13" s="4"/>
      <c r="AB13" s="12"/>
      <c r="AD13" s="67"/>
    </row>
    <row r="14" spans="1:30">
      <c r="A14" s="10"/>
      <c r="B14" s="4"/>
      <c r="C14" s="4"/>
      <c r="D14" s="4"/>
      <c r="E14" s="4"/>
      <c r="F14" s="4"/>
      <c r="G14" s="4"/>
      <c r="H14" s="4"/>
      <c r="I14" s="4"/>
      <c r="J14" s="4"/>
      <c r="K14" s="4"/>
      <c r="L14" s="4"/>
      <c r="M14" s="4"/>
      <c r="N14" s="4"/>
      <c r="O14" s="4"/>
      <c r="P14" s="4"/>
      <c r="Q14" s="4"/>
      <c r="R14" s="4"/>
      <c r="S14" s="4"/>
      <c r="T14" s="4"/>
      <c r="U14" s="4"/>
      <c r="V14" s="4"/>
      <c r="W14" s="4"/>
      <c r="X14" s="64"/>
      <c r="Y14" s="4"/>
      <c r="Z14" s="4"/>
      <c r="AA14" s="4"/>
      <c r="AB14" s="12"/>
      <c r="AD14" s="67"/>
    </row>
    <row r="15" spans="1:30">
      <c r="A15" s="10"/>
      <c r="B15" s="4"/>
      <c r="C15" s="4"/>
      <c r="D15" s="4"/>
      <c r="E15" s="4"/>
      <c r="F15" s="4"/>
      <c r="G15" s="4"/>
      <c r="H15" s="4"/>
      <c r="I15" s="4"/>
      <c r="J15" s="4"/>
      <c r="K15" s="4"/>
      <c r="L15" s="4"/>
      <c r="M15" s="4"/>
      <c r="N15" s="4"/>
      <c r="O15" s="4"/>
      <c r="P15" s="4"/>
      <c r="Q15" s="4"/>
      <c r="R15" s="4"/>
      <c r="S15" s="4"/>
      <c r="T15" s="4"/>
      <c r="U15" s="4"/>
      <c r="V15" s="4"/>
      <c r="W15" s="4"/>
      <c r="X15" s="64"/>
      <c r="Y15" s="4"/>
      <c r="Z15" s="4"/>
      <c r="AA15" s="4"/>
      <c r="AB15" s="12"/>
      <c r="AD15" s="67"/>
    </row>
    <row r="16" spans="1:30">
      <c r="A16" s="10"/>
      <c r="B16" s="4"/>
      <c r="C16" s="4"/>
      <c r="D16" s="4"/>
      <c r="E16" s="4"/>
      <c r="F16" s="4"/>
      <c r="G16" s="4"/>
      <c r="H16" s="4"/>
      <c r="I16" s="4"/>
      <c r="J16" s="4"/>
      <c r="K16" s="4"/>
      <c r="L16" s="4"/>
      <c r="M16" s="4"/>
      <c r="N16" s="4"/>
      <c r="O16" s="4"/>
      <c r="P16" s="4"/>
      <c r="Q16" s="4"/>
      <c r="R16" s="4"/>
      <c r="S16" s="4"/>
      <c r="T16" s="4"/>
      <c r="U16" s="4"/>
      <c r="V16" s="4"/>
      <c r="W16" s="4"/>
      <c r="X16" s="64"/>
      <c r="Y16" s="4"/>
      <c r="Z16" s="4"/>
      <c r="AA16" s="4"/>
      <c r="AB16" s="12"/>
      <c r="AD16" s="67"/>
    </row>
    <row r="17" spans="1:28">
      <c r="A17" s="10"/>
      <c r="B17" s="4"/>
      <c r="C17" s="4"/>
      <c r="D17" s="4"/>
      <c r="E17" s="4"/>
      <c r="F17" s="4"/>
      <c r="G17" s="4"/>
      <c r="H17" s="4"/>
      <c r="I17" s="4"/>
      <c r="J17" s="4"/>
      <c r="K17" s="4"/>
      <c r="L17" s="4"/>
      <c r="M17" s="4"/>
      <c r="N17" s="4"/>
      <c r="O17" s="4"/>
      <c r="P17" s="4"/>
      <c r="Q17" s="4"/>
      <c r="R17" s="4"/>
      <c r="S17" s="4"/>
      <c r="T17" s="4"/>
      <c r="U17" s="4"/>
      <c r="V17" s="4"/>
      <c r="W17" s="4"/>
      <c r="X17" s="64"/>
      <c r="Y17" s="4"/>
      <c r="Z17" s="4"/>
      <c r="AA17" s="4"/>
      <c r="AB17" s="12"/>
    </row>
    <row r="18" spans="1:28">
      <c r="A18" s="10"/>
      <c r="B18" s="4"/>
      <c r="C18" s="4"/>
      <c r="D18" s="4"/>
      <c r="E18" s="4"/>
      <c r="F18" s="4"/>
      <c r="G18" s="4"/>
      <c r="H18" s="4"/>
      <c r="I18" s="4"/>
      <c r="J18" s="4"/>
      <c r="K18" s="4"/>
      <c r="L18" s="4"/>
      <c r="M18" s="4"/>
      <c r="N18" s="4"/>
      <c r="O18" s="4"/>
      <c r="P18" s="4"/>
      <c r="Q18" s="4"/>
      <c r="R18" s="4"/>
      <c r="S18" s="4"/>
      <c r="T18" s="4"/>
      <c r="U18" s="4"/>
      <c r="V18" s="4"/>
      <c r="W18" s="4"/>
      <c r="X18" s="64"/>
      <c r="Y18" s="4"/>
      <c r="Z18" s="4"/>
      <c r="AA18" s="4"/>
      <c r="AB18" s="12"/>
    </row>
    <row r="19" spans="1:28">
      <c r="A19" s="10"/>
      <c r="B19" s="4"/>
      <c r="C19" s="188" t="s">
        <v>40</v>
      </c>
      <c r="D19" s="188"/>
      <c r="E19" s="188"/>
      <c r="F19" s="188"/>
      <c r="G19" s="4"/>
      <c r="H19" s="4"/>
      <c r="I19" s="4"/>
      <c r="J19" s="4"/>
      <c r="K19" s="4"/>
      <c r="L19" s="4"/>
      <c r="M19" s="4"/>
      <c r="N19" s="4"/>
      <c r="O19" s="4"/>
      <c r="P19" s="4"/>
      <c r="Q19" s="4"/>
      <c r="R19" s="4"/>
      <c r="S19" s="4"/>
      <c r="T19" s="4"/>
      <c r="U19" s="4"/>
      <c r="V19" s="4"/>
      <c r="W19" s="4"/>
      <c r="X19" s="64"/>
      <c r="Y19" s="4"/>
      <c r="Z19" s="4"/>
      <c r="AA19" s="4"/>
      <c r="AB19" s="12"/>
    </row>
    <row r="20" spans="1:28" ht="15" customHeight="1">
      <c r="A20" s="10"/>
      <c r="B20" s="4"/>
      <c r="C20" s="188"/>
      <c r="D20" s="188"/>
      <c r="E20" s="188"/>
      <c r="F20" s="188"/>
      <c r="G20" s="4"/>
      <c r="H20" s="4"/>
      <c r="I20" s="4"/>
      <c r="J20" s="4"/>
      <c r="K20" s="4"/>
      <c r="L20" s="4"/>
      <c r="M20" s="4"/>
      <c r="N20" s="4"/>
      <c r="O20" s="4"/>
      <c r="P20" s="4"/>
      <c r="Q20" s="4"/>
      <c r="R20" s="4"/>
      <c r="S20" s="4"/>
      <c r="T20" s="4"/>
      <c r="U20" s="4"/>
      <c r="V20" s="4"/>
      <c r="W20" s="4"/>
      <c r="X20" s="64"/>
      <c r="Y20" s="4"/>
      <c r="Z20" s="4"/>
      <c r="AA20" s="4"/>
      <c r="AB20" s="12"/>
    </row>
    <row r="21" spans="1:28" ht="18.75">
      <c r="A21" s="10"/>
      <c r="B21" s="4"/>
      <c r="C21" s="188"/>
      <c r="D21" s="188"/>
      <c r="E21" s="188"/>
      <c r="F21" s="188"/>
      <c r="G21" s="4"/>
      <c r="H21" s="4"/>
      <c r="I21" s="4"/>
      <c r="J21" s="4"/>
      <c r="K21" s="4"/>
      <c r="L21" s="4"/>
      <c r="M21" s="4"/>
      <c r="N21" s="4"/>
      <c r="O21" s="4"/>
      <c r="P21" s="4"/>
      <c r="Q21" s="4"/>
      <c r="R21" s="4"/>
      <c r="S21" s="4"/>
      <c r="T21" s="4"/>
      <c r="U21" s="25"/>
      <c r="V21" s="4"/>
      <c r="W21" s="4"/>
      <c r="X21" s="64"/>
      <c r="Y21" s="4"/>
      <c r="Z21" s="4"/>
      <c r="AA21" s="4"/>
      <c r="AB21" s="12"/>
    </row>
    <row r="22" spans="1:28">
      <c r="A22" s="10"/>
      <c r="B22" s="4"/>
      <c r="C22" s="4"/>
      <c r="D22" s="4"/>
      <c r="E22" s="4"/>
      <c r="F22" s="4"/>
      <c r="G22" s="4"/>
      <c r="H22" s="4"/>
      <c r="I22" s="4"/>
      <c r="J22" s="4"/>
      <c r="K22" s="4"/>
      <c r="L22" s="4"/>
      <c r="M22" s="4"/>
      <c r="N22" s="4"/>
      <c r="O22" s="4"/>
      <c r="P22" s="21" t="s">
        <v>20</v>
      </c>
      <c r="Q22" s="4"/>
      <c r="R22" s="4"/>
      <c r="S22" s="4"/>
      <c r="T22" s="4"/>
      <c r="U22" s="4"/>
      <c r="V22" s="4"/>
      <c r="W22" s="4"/>
      <c r="X22" s="64"/>
      <c r="Y22" s="4"/>
      <c r="Z22" s="4"/>
      <c r="AA22" s="4"/>
      <c r="AB22" s="12"/>
    </row>
    <row r="23" spans="1:28" ht="29.25" customHeight="1">
      <c r="A23" s="10"/>
      <c r="B23" s="4"/>
      <c r="C23" s="4"/>
      <c r="D23" s="4"/>
      <c r="E23" s="24"/>
      <c r="F23" s="24"/>
      <c r="G23" s="24"/>
      <c r="H23" s="4"/>
      <c r="I23" s="4"/>
      <c r="J23" s="4"/>
      <c r="K23" s="4"/>
      <c r="L23" s="4"/>
      <c r="M23" s="24"/>
      <c r="N23" s="24"/>
      <c r="O23" s="4"/>
      <c r="Q23" s="4"/>
      <c r="R23" s="4"/>
      <c r="S23" s="4"/>
      <c r="T23" s="4"/>
      <c r="U23" s="4"/>
      <c r="V23" s="4"/>
      <c r="W23" s="4"/>
      <c r="X23" s="4"/>
      <c r="Y23" s="4"/>
      <c r="Z23" s="4"/>
      <c r="AA23" s="4"/>
      <c r="AB23" s="12"/>
    </row>
    <row r="24" spans="1:28">
      <c r="A24" s="10"/>
      <c r="B24" s="4"/>
      <c r="C24" s="4"/>
      <c r="D24" s="4"/>
      <c r="E24" s="4"/>
      <c r="F24" s="4"/>
      <c r="G24" s="4"/>
      <c r="H24" s="4"/>
      <c r="I24" s="4"/>
      <c r="J24" s="4"/>
      <c r="K24" s="4"/>
      <c r="L24" s="4"/>
      <c r="M24" s="4"/>
      <c r="N24" s="4"/>
      <c r="O24" s="4"/>
      <c r="P24" s="4"/>
      <c r="Q24" s="4"/>
      <c r="R24" s="4"/>
      <c r="S24" s="4"/>
      <c r="T24" s="4"/>
      <c r="U24" s="4"/>
      <c r="V24" s="4"/>
      <c r="W24" s="4"/>
      <c r="X24" s="4"/>
      <c r="Y24" s="4"/>
      <c r="Z24" s="4"/>
      <c r="AA24" s="4"/>
      <c r="AB24" s="12"/>
    </row>
    <row r="25" spans="1:28">
      <c r="A25" s="10"/>
      <c r="B25" s="4"/>
      <c r="C25" s="4"/>
      <c r="D25" s="4"/>
      <c r="E25" s="4"/>
      <c r="F25" s="4"/>
      <c r="G25" s="4"/>
      <c r="H25" s="4"/>
      <c r="I25" s="4"/>
      <c r="J25" s="4"/>
      <c r="K25" s="4"/>
      <c r="L25" s="4"/>
      <c r="M25" s="4"/>
      <c r="N25" s="4"/>
      <c r="O25" s="4"/>
      <c r="P25" s="4"/>
      <c r="Q25" s="4"/>
      <c r="R25" s="4"/>
      <c r="S25" s="4"/>
      <c r="T25" s="4"/>
      <c r="U25" s="4"/>
      <c r="V25" s="4"/>
      <c r="W25" s="4"/>
      <c r="X25" s="4"/>
      <c r="Y25" s="4"/>
      <c r="Z25" s="4"/>
      <c r="AA25" s="4"/>
      <c r="AB25" s="12"/>
    </row>
    <row r="26" spans="1:28" ht="11.25" customHeight="1">
      <c r="A26" s="10"/>
      <c r="B26" s="4"/>
      <c r="C26" s="4"/>
      <c r="D26" s="4"/>
      <c r="E26" s="4"/>
      <c r="F26" s="4"/>
      <c r="G26" s="4"/>
      <c r="H26" s="4"/>
      <c r="I26" s="4"/>
      <c r="J26" s="4"/>
      <c r="K26" s="4"/>
      <c r="L26" s="4"/>
      <c r="M26" s="4"/>
      <c r="N26" s="4"/>
      <c r="O26" s="4"/>
      <c r="P26" s="4"/>
      <c r="Q26" s="4"/>
      <c r="R26" s="4"/>
      <c r="S26" s="4"/>
      <c r="T26" s="4"/>
      <c r="U26" s="4"/>
      <c r="V26" s="4"/>
      <c r="W26" s="4"/>
      <c r="X26" s="4"/>
      <c r="Y26" s="4"/>
      <c r="Z26" s="4"/>
      <c r="AA26" s="4"/>
      <c r="AB26" s="12"/>
    </row>
    <row r="27" spans="1:28" ht="32.25" customHeight="1">
      <c r="A27" s="10"/>
      <c r="B27" s="4"/>
      <c r="C27" s="4"/>
      <c r="D27" s="4"/>
      <c r="E27" s="4"/>
      <c r="F27" s="4"/>
      <c r="G27" s="4"/>
      <c r="H27" s="4"/>
      <c r="I27" s="4"/>
      <c r="J27" s="4"/>
      <c r="K27" s="4"/>
      <c r="L27" s="4"/>
      <c r="M27" s="4"/>
      <c r="N27" s="4"/>
      <c r="O27" s="4"/>
      <c r="P27" s="4"/>
      <c r="Q27" s="4"/>
      <c r="R27" s="4"/>
      <c r="S27" s="4"/>
      <c r="T27" s="4"/>
      <c r="U27" s="4"/>
      <c r="V27" s="4"/>
      <c r="W27" s="4"/>
      <c r="X27" s="4"/>
      <c r="Y27" s="4"/>
      <c r="Z27" s="4"/>
      <c r="AA27" s="4"/>
      <c r="AB27" s="12"/>
    </row>
    <row r="28" spans="1:28">
      <c r="A28" s="10"/>
      <c r="B28" s="4"/>
      <c r="C28" s="4"/>
      <c r="D28" s="4"/>
      <c r="E28" s="4"/>
      <c r="F28" s="4"/>
      <c r="G28" s="4"/>
      <c r="H28" s="4"/>
      <c r="I28" s="4"/>
      <c r="J28" s="4"/>
      <c r="K28" s="4"/>
      <c r="L28" s="4"/>
      <c r="M28" s="4"/>
      <c r="N28" s="4"/>
      <c r="O28" s="4"/>
      <c r="P28" s="4"/>
      <c r="Q28" s="4"/>
      <c r="R28" s="4"/>
      <c r="S28" s="4"/>
      <c r="T28" s="4"/>
      <c r="U28" s="186"/>
      <c r="V28" s="186"/>
      <c r="W28" s="186"/>
      <c r="X28" s="186"/>
      <c r="Y28" s="186"/>
      <c r="Z28" s="186"/>
      <c r="AA28" s="186"/>
      <c r="AB28" s="187"/>
    </row>
    <row r="29" spans="1:28" ht="18.75">
      <c r="A29" s="10"/>
      <c r="B29" s="4"/>
      <c r="C29" s="4"/>
      <c r="D29" s="25"/>
      <c r="E29" s="4"/>
      <c r="F29" s="4"/>
      <c r="G29" s="4"/>
      <c r="H29" s="4"/>
      <c r="I29" s="4"/>
      <c r="J29" s="4"/>
      <c r="K29" s="4"/>
      <c r="L29" s="4"/>
      <c r="M29" s="4"/>
      <c r="N29" s="4"/>
      <c r="O29" s="4"/>
      <c r="P29" s="4"/>
      <c r="Q29" s="4"/>
      <c r="R29" s="4"/>
      <c r="S29" s="4"/>
      <c r="T29" s="4"/>
      <c r="U29" s="4"/>
      <c r="V29" s="4"/>
      <c r="W29" s="4"/>
      <c r="X29" s="4"/>
      <c r="Y29" s="4"/>
      <c r="Z29" s="4"/>
      <c r="AA29" s="4"/>
      <c r="AB29" s="12"/>
    </row>
    <row r="30" spans="1:28" ht="60" customHeight="1">
      <c r="A30" s="10"/>
      <c r="B30" s="4"/>
      <c r="C30" s="4"/>
      <c r="D30" s="20"/>
      <c r="E30" s="4"/>
      <c r="F30" s="4"/>
      <c r="G30" s="4"/>
      <c r="H30" s="4"/>
      <c r="I30" s="4"/>
      <c r="J30" s="4"/>
      <c r="K30" s="4"/>
      <c r="L30" s="4"/>
      <c r="M30" s="25"/>
      <c r="N30" s="4"/>
      <c r="O30" s="4"/>
      <c r="P30" s="4"/>
      <c r="Q30" s="4"/>
      <c r="R30" s="4"/>
      <c r="S30" s="183" t="s">
        <v>62</v>
      </c>
      <c r="T30" s="184"/>
      <c r="U30" s="184"/>
      <c r="V30" s="184"/>
      <c r="W30" s="184"/>
      <c r="X30" s="184"/>
      <c r="Y30" s="184"/>
      <c r="Z30" s="184"/>
      <c r="AA30" s="185"/>
      <c r="AB30" s="12"/>
    </row>
    <row r="31" spans="1:28">
      <c r="A31" s="10"/>
      <c r="B31" s="4"/>
      <c r="C31" s="4"/>
      <c r="D31" s="4"/>
      <c r="E31" s="4"/>
      <c r="F31" s="4"/>
      <c r="G31" s="4"/>
      <c r="H31" s="4"/>
      <c r="I31" s="4"/>
      <c r="J31" s="4"/>
      <c r="K31" s="4"/>
      <c r="L31" s="4"/>
      <c r="M31" s="4"/>
      <c r="N31" s="4"/>
      <c r="O31" s="4"/>
      <c r="P31" s="4"/>
      <c r="Q31" s="4"/>
      <c r="R31" s="4"/>
      <c r="S31" s="103"/>
      <c r="T31" s="4"/>
      <c r="U31" s="4"/>
      <c r="V31" s="4"/>
      <c r="W31" s="4"/>
      <c r="X31" s="4"/>
      <c r="Y31" s="4"/>
      <c r="Z31" s="4"/>
      <c r="AA31" s="4"/>
      <c r="AB31" s="12"/>
    </row>
    <row r="32" spans="1:28">
      <c r="A32" s="10"/>
      <c r="B32" s="4"/>
      <c r="C32" s="4"/>
      <c r="D32" s="4"/>
      <c r="E32" s="4"/>
      <c r="F32" s="4"/>
      <c r="G32" s="4"/>
      <c r="H32" s="4"/>
      <c r="I32" s="4"/>
      <c r="J32" s="4"/>
      <c r="K32" s="4"/>
      <c r="L32" s="4"/>
      <c r="M32" s="4"/>
      <c r="N32" s="4"/>
      <c r="O32" s="4"/>
      <c r="P32" s="4"/>
      <c r="Q32" s="4"/>
      <c r="R32" s="4"/>
      <c r="S32" s="104"/>
      <c r="T32" s="4"/>
      <c r="U32" s="4"/>
      <c r="V32" s="4"/>
      <c r="W32" s="4"/>
      <c r="X32" s="4"/>
      <c r="Y32" s="4"/>
      <c r="Z32" s="4"/>
      <c r="AA32" s="4"/>
      <c r="AB32" s="12"/>
    </row>
    <row r="33" spans="1:28">
      <c r="A33" s="10"/>
      <c r="B33" s="4"/>
      <c r="C33" s="4"/>
      <c r="D33" s="4"/>
      <c r="E33" s="4"/>
      <c r="F33" s="4"/>
      <c r="G33" s="4"/>
      <c r="H33" s="4"/>
      <c r="I33" s="4"/>
      <c r="J33" s="4"/>
      <c r="K33" s="4"/>
      <c r="L33" s="4"/>
      <c r="M33" s="4"/>
      <c r="N33" s="4"/>
      <c r="O33" s="4"/>
      <c r="P33" s="4"/>
      <c r="Q33" s="4"/>
      <c r="R33" s="4"/>
      <c r="S33" s="103"/>
      <c r="T33" s="4"/>
      <c r="U33" s="4"/>
      <c r="V33" s="4"/>
      <c r="W33" s="4"/>
      <c r="X33" s="4"/>
      <c r="Y33" s="4"/>
      <c r="Z33" s="4"/>
      <c r="AA33" s="4"/>
      <c r="AB33" s="12"/>
    </row>
    <row r="34" spans="1:28">
      <c r="A34" s="10"/>
      <c r="B34" s="4"/>
      <c r="C34" s="4"/>
      <c r="D34" s="4"/>
      <c r="E34" s="4"/>
      <c r="F34" s="4"/>
      <c r="G34" s="4"/>
      <c r="H34" s="4"/>
      <c r="I34" s="4"/>
      <c r="J34" s="4"/>
      <c r="K34" s="4"/>
      <c r="L34" s="4"/>
      <c r="M34" s="4"/>
      <c r="N34" s="4"/>
      <c r="O34" s="4"/>
      <c r="P34" s="4"/>
      <c r="Q34" s="4"/>
      <c r="R34" s="4"/>
      <c r="S34" s="4"/>
      <c r="T34" s="4"/>
      <c r="U34" s="4"/>
      <c r="V34" s="4"/>
      <c r="W34" s="4"/>
      <c r="X34" s="4"/>
      <c r="Y34" s="4"/>
      <c r="Z34" s="4"/>
      <c r="AA34" s="4"/>
      <c r="AB34" s="12"/>
    </row>
    <row r="35" spans="1:28">
      <c r="A35" s="10"/>
      <c r="B35" s="4"/>
      <c r="C35" s="4"/>
      <c r="D35" s="4"/>
      <c r="E35" s="4"/>
      <c r="F35" s="4"/>
      <c r="G35" s="4"/>
      <c r="H35" s="4"/>
      <c r="I35" s="4"/>
      <c r="J35" s="4"/>
      <c r="K35" s="4"/>
      <c r="L35" s="4"/>
      <c r="M35" s="4"/>
      <c r="N35" s="4"/>
      <c r="O35" s="4"/>
      <c r="P35" s="4"/>
      <c r="Q35" s="4"/>
      <c r="R35" s="4"/>
      <c r="S35" s="4"/>
      <c r="T35" s="4"/>
      <c r="U35" s="4"/>
      <c r="V35" s="4"/>
      <c r="W35" s="4"/>
      <c r="X35" s="4"/>
      <c r="Y35" s="4"/>
      <c r="Z35" s="4"/>
      <c r="AA35" s="4"/>
      <c r="AB35" s="12"/>
    </row>
    <row r="36" spans="1:28" ht="15.75" thickBot="1">
      <c r="A36" s="22"/>
      <c r="B36" s="5"/>
      <c r="C36" s="5"/>
      <c r="D36" s="5"/>
      <c r="E36" s="5"/>
      <c r="F36" s="5"/>
      <c r="G36" s="5"/>
      <c r="H36" s="5"/>
      <c r="I36" s="5"/>
      <c r="J36" s="5"/>
      <c r="K36" s="5"/>
      <c r="L36" s="5"/>
      <c r="M36" s="5"/>
      <c r="N36" s="5"/>
      <c r="O36" s="5"/>
      <c r="P36" s="5"/>
      <c r="Q36" s="5"/>
      <c r="R36" s="5"/>
      <c r="S36" s="5"/>
      <c r="T36" s="5"/>
      <c r="U36" s="5"/>
      <c r="V36" s="5"/>
      <c r="W36" s="26"/>
      <c r="X36" s="5"/>
      <c r="Y36" s="5"/>
      <c r="Z36" s="5"/>
      <c r="AA36" s="5"/>
      <c r="AB36" s="6"/>
    </row>
    <row r="37" spans="1:28">
      <c r="W37" s="11"/>
    </row>
  </sheetData>
  <mergeCells count="7">
    <mergeCell ref="S30:AA30"/>
    <mergeCell ref="A2:AB2"/>
    <mergeCell ref="U28:AB28"/>
    <mergeCell ref="A3:AB3"/>
    <mergeCell ref="A4:AB4"/>
    <mergeCell ref="C19:F21"/>
    <mergeCell ref="Y7:Z7"/>
  </mergeCells>
  <pageMargins left="0.7" right="0.7" top="0.75" bottom="0.75" header="0.3" footer="0.3"/>
  <pageSetup scale="4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3</vt:i4>
      </vt:variant>
    </vt:vector>
  </HeadingPairs>
  <TitlesOfParts>
    <vt:vector size="8" baseType="lpstr">
      <vt:lpstr>Tender</vt:lpstr>
      <vt:lpstr>Measurements</vt:lpstr>
      <vt:lpstr>X-sec</vt:lpstr>
      <vt:lpstr>site plan</vt:lpstr>
      <vt:lpstr>Plan</vt:lpstr>
      <vt:lpstr>Measurements!Print_Area</vt:lpstr>
      <vt:lpstr>Plan!Print_Area</vt:lpstr>
      <vt:lpstr>'X-sec'!Print_Area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Iftikhar Leghari</dc:creator>
  <cp:lastModifiedBy>Admin</cp:lastModifiedBy>
  <cp:lastPrinted>2016-12-07T05:38:08Z</cp:lastPrinted>
  <dcterms:created xsi:type="dcterms:W3CDTF">2016-04-17T02:23:42Z</dcterms:created>
  <dcterms:modified xsi:type="dcterms:W3CDTF">2019-08-06T08:21:54Z</dcterms:modified>
</cp:coreProperties>
</file>